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Apéndices\"/>
    </mc:Choice>
  </mc:AlternateContent>
  <xr:revisionPtr revIDLastSave="0" documentId="13_ncr:1_{2324E6CF-6FA3-4EFF-BAE8-3C5F2A5C961F}" xr6:coauthVersionLast="47" xr6:coauthVersionMax="47" xr10:uidLastSave="{00000000-0000-0000-0000-000000000000}"/>
  <bookViews>
    <workbookView xWindow="-120" yWindow="-120" windowWidth="20730" windowHeight="11040" tabRatio="689" firstSheet="4" activeTab="4" xr2:uid="{00000000-000D-0000-FFFF-FFFF00000000}"/>
  </bookViews>
  <sheets>
    <sheet name="FT EVALUACION DE UN MANIPULADOR" sheetId="1" state="hidden" r:id="rId1"/>
    <sheet name="FT PORCENTAJE DE C VISITAS INVI" sheetId="10" state="hidden" r:id="rId2"/>
    <sheet name="FT DILIGENCIAMI RESPUESTAS PQR " sheetId="9" state="hidden" r:id="rId3"/>
    <sheet name="FT BAJAS MP PLANTA " sheetId="13" state="hidden" r:id="rId4"/>
    <sheet name="FT POLLO NO CONFORME " sheetId="3" r:id="rId5"/>
    <sheet name="FT CONGELADOS NO CONFORME" sheetId="17" r:id="rId6"/>
    <sheet name="FT APANADOS NO CONFORME" sheetId="18" r:id="rId7"/>
    <sheet name="FT BAJAS VERDURAS " sheetId="14" state="hidden" r:id="rId8"/>
  </sheets>
  <definedNames>
    <definedName name="_xlnm.Print_Area" localSheetId="6">'FT APANADOS NO CONFORME'!$B$2:$R$57</definedName>
    <definedName name="_xlnm.Print_Area" localSheetId="3">'FT BAJAS MP PLANTA '!$B$1:$N$65</definedName>
    <definedName name="_xlnm.Print_Area" localSheetId="7">'FT BAJAS VERDURAS '!$B$1:$N$62</definedName>
    <definedName name="_xlnm.Print_Area" localSheetId="5">'FT CONGELADOS NO CONFORME'!$B$2:$R$57</definedName>
    <definedName name="_xlnm.Print_Area" localSheetId="2">'FT DILIGENCIAMI RESPUESTAS PQR '!$B$1:$N$83</definedName>
    <definedName name="_xlnm.Print_Area" localSheetId="0">'FT EVALUACION DE UN MANIPULADOR'!$B$2:$N$102</definedName>
    <definedName name="_xlnm.Print_Area" localSheetId="4">'FT POLLO NO CONFORME '!$B$2:$R$57</definedName>
    <definedName name="_xlnm.Print_Area" localSheetId="1">'FT PORCENTAJE DE C VISITAS INVI'!$B$1:$N$61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3" l="1"/>
  <c r="I22" i="18"/>
  <c r="I23" i="18"/>
  <c r="I21" i="18"/>
  <c r="C22" i="18"/>
  <c r="C21" i="18"/>
  <c r="C23" i="18"/>
  <c r="I23" i="17"/>
  <c r="I22" i="17"/>
  <c r="I21" i="17"/>
  <c r="C23" i="17"/>
  <c r="C22" i="17"/>
  <c r="C21" i="17"/>
  <c r="I23" i="3"/>
  <c r="I22" i="3"/>
  <c r="I21" i="3"/>
  <c r="C23" i="3"/>
  <c r="C21" i="3"/>
  <c r="O28" i="14"/>
  <c r="C27" i="14"/>
  <c r="D80" i="9"/>
  <c r="D40" i="9"/>
  <c r="D61" i="13" l="1"/>
  <c r="D59" i="13"/>
  <c r="D58" i="13"/>
  <c r="D56" i="13"/>
  <c r="D54" i="13"/>
  <c r="D53" i="13"/>
  <c r="D55" i="13"/>
  <c r="D60" i="13"/>
  <c r="D52" i="13"/>
  <c r="D57" i="13"/>
  <c r="D23" i="13"/>
  <c r="C55" i="13"/>
  <c r="D26" i="14"/>
  <c r="D25" i="14"/>
  <c r="D27" i="14"/>
  <c r="D28" i="14" s="1"/>
  <c r="D62" i="13" l="1"/>
  <c r="D40" i="1"/>
  <c r="C56" i="13" l="1"/>
  <c r="C60" i="13"/>
  <c r="C59" i="13"/>
  <c r="C58" i="13"/>
  <c r="C53" i="13"/>
  <c r="C54" i="13"/>
  <c r="C57" i="13"/>
  <c r="C61" i="13"/>
  <c r="C52" i="13"/>
  <c r="C62" i="13" l="1"/>
  <c r="C25" i="14" l="1"/>
  <c r="C26" i="14"/>
  <c r="C28" i="14" l="1"/>
  <c r="C23" i="13"/>
  <c r="C40" i="9" l="1"/>
  <c r="C80" i="9"/>
  <c r="C40" i="1" l="1"/>
</calcChain>
</file>

<file path=xl/sharedStrings.xml><?xml version="1.0" encoding="utf-8"?>
<sst xmlns="http://schemas.openxmlformats.org/spreadsheetml/2006/main" count="602" uniqueCount="213">
  <si>
    <t>NOMBRE DEL INDICADOR</t>
  </si>
  <si>
    <t>AREA/DEPARTAMENTO</t>
  </si>
  <si>
    <t>FORMULA</t>
  </si>
  <si>
    <t>FACTOR</t>
  </si>
  <si>
    <t>FUENTE DE INFORMACION</t>
  </si>
  <si>
    <t>META ESTABLECIDA</t>
  </si>
  <si>
    <t>FRECUENCIA DE MEDICION</t>
  </si>
  <si>
    <t>INTERPRETACION</t>
  </si>
  <si>
    <t>FICHA TECNICA INDICADORES</t>
  </si>
  <si>
    <t>RESPONSABLE</t>
  </si>
  <si>
    <t>NUMERADOR</t>
  </si>
  <si>
    <t>DENOMINADOR</t>
  </si>
  <si>
    <t>VARIABLE</t>
  </si>
  <si>
    <t>OPTIMO</t>
  </si>
  <si>
    <t>UNIDAD DE MEDICION</t>
  </si>
  <si>
    <t>AREA DE ORIGEN</t>
  </si>
  <si>
    <t>FUENTE</t>
  </si>
  <si>
    <t>LIMITES DE CONTROL</t>
  </si>
  <si>
    <t>ACEPTABLE</t>
  </si>
  <si>
    <t xml:space="preserve">Mensual </t>
  </si>
  <si>
    <t xml:space="preserve">GESTION DE LA DIRECCION </t>
  </si>
  <si>
    <t>1 PÁGINA</t>
  </si>
  <si>
    <t>ELABORO</t>
  </si>
  <si>
    <t xml:space="preserve">REVISO </t>
  </si>
  <si>
    <t>APROBO</t>
  </si>
  <si>
    <t>MARIA XIMENA ROJAS SERRANO</t>
  </si>
  <si>
    <t>CARGO</t>
  </si>
  <si>
    <t>JEFE DE CALIDAD</t>
  </si>
  <si>
    <t xml:space="preserve">SUBGERENTE </t>
  </si>
  <si>
    <t>Porcentaje (%)</t>
  </si>
  <si>
    <t>DEFICIENTE</t>
  </si>
  <si>
    <t>VIVIAN ANGELICA LEAL PARADA</t>
  </si>
  <si>
    <t>PD-01-T-03</t>
  </si>
  <si>
    <t>VERSION 12</t>
  </si>
  <si>
    <t>FECHA: 09/01/2024</t>
  </si>
  <si>
    <t xml:space="preserve">ANGIE JULIETH ARDILA HERRERA </t>
  </si>
  <si>
    <t xml:space="preserve">AUXILIAR DE CALIDAD </t>
  </si>
  <si>
    <t xml:space="preserve">PLANTA DE PRODUCCION </t>
  </si>
  <si>
    <t xml:space="preserve">REPORTES EN REVISION DE BPM </t>
  </si>
  <si>
    <t>Cantidad de ítems en incumplimiento( actitud 30% bpm 60% autocuidado 10%)</t>
  </si>
  <si>
    <t xml:space="preserve">DEPARTAMENTO DE CALIDAD CALIDAD </t>
  </si>
  <si>
    <t>OBJETIVO DEL INDICADOR</t>
  </si>
  <si>
    <t xml:space="preserve">OBJETIVO DEL INDICADOR </t>
  </si>
  <si>
    <t xml:space="preserve">PLANTA DE PRODUCCION /PUNTOS DE VENTA </t>
  </si>
  <si>
    <t xml:space="preserve">PERSONAL PLANTA Y PDV MANIPULADOR DE ALIMENTOS </t>
  </si>
  <si>
    <t>PDV</t>
  </si>
  <si>
    <t xml:space="preserve">MENSUAL </t>
  </si>
  <si>
    <t xml:space="preserve">PDV- CALL CENTER </t>
  </si>
  <si>
    <t xml:space="preserve">PLATAFORMA INTRAJARRIS </t>
  </si>
  <si>
    <t xml:space="preserve">FICHA TECNICA INDICADOR PORCENTAJE DE CUMPLIMIENTO NO CONFORMIDADES  VISITAS INVIMA </t>
  </si>
  <si>
    <t xml:space="preserve">ACTA DE VISITA </t>
  </si>
  <si>
    <t>90% - 100%</t>
  </si>
  <si>
    <t xml:space="preserve">FICHA TECNICA PORCENTAJE DE CUMPLIMIENTO DE BAJAS MATERIAS PRIMAS PLANTA </t>
  </si>
  <si>
    <t xml:space="preserve"># DE  DE BAJAS PRESENTADAS </t>
  </si>
  <si>
    <t xml:space="preserve"># DE BAJAS EN EL MES </t>
  </si>
  <si>
    <t>PLANTA DE PRODUCCION</t>
  </si>
  <si>
    <t xml:space="preserve">SIESA </t>
  </si>
  <si>
    <t xml:space="preserve">PUNTOS DE VENTA </t>
  </si>
  <si>
    <t xml:space="preserve"># DE VERDURAS VENDIDAS EN EL MES </t>
  </si>
  <si>
    <t xml:space="preserve"># DE VERDURAS NO CONFORMES EN EL MES </t>
  </si>
  <si>
    <t xml:space="preserve">SIESA Y BAJAS FISICAS EN PLANTA </t>
  </si>
  <si>
    <t>FICHA TECNICA PORCENTAJE DE CUMPLIMIENTO DE BAJAS NO CONFORMES DE VERDURAS</t>
  </si>
  <si>
    <t xml:space="preserve"> Cantidad  total  de items evaluados</t>
  </si>
  <si>
    <t>Calidad</t>
  </si>
  <si>
    <t xml:space="preserve">FICHA TECNICA  DE EVALUACION  DE UN MANIPULADOR DE ALIMENTOS </t>
  </si>
  <si>
    <t xml:space="preserve">PORCENTAJE DE INDICADOR DE CUMPLIMIENTO NO CONFORMIDADES  VISITAS INVIMA </t>
  </si>
  <si>
    <t xml:space="preserve"># DE HALLAZGOS  NO CONFORME  </t>
  </si>
  <si>
    <t xml:space="preserve">PORCENTAJE  DE CUMPLIMIENTO DE BAJAS MATERIAS PRIMAS PLANTA </t>
  </si>
  <si>
    <t># DE CANTIDAD DE PRODUCTOS ELABORADOS POR PRODUCCION</t>
  </si>
  <si>
    <t xml:space="preserve">PORCENTAJE  DE CUMPLIMIENTO DE BAJAS  NO CONFORME VERDURAS </t>
  </si>
  <si>
    <t>ENERO</t>
  </si>
  <si>
    <t>FEBRERO</t>
  </si>
  <si>
    <t>MARZO</t>
  </si>
  <si>
    <t>ABRIL</t>
  </si>
  <si>
    <t>MAYO</t>
  </si>
  <si>
    <t>JUNIO</t>
  </si>
  <si>
    <t xml:space="preserve">JULIO </t>
  </si>
  <si>
    <t>AGOSTO</t>
  </si>
  <si>
    <t>SEPTIEMBRE</t>
  </si>
  <si>
    <t>OCTUBRE</t>
  </si>
  <si>
    <t>NOVIEMBRE</t>
  </si>
  <si>
    <t>DICIEMBRE</t>
  </si>
  <si>
    <t>AUTOPISTA</t>
  </si>
  <si>
    <t>RIVIERA</t>
  </si>
  <si>
    <t>CENTRO</t>
  </si>
  <si>
    <t>CIUDADELA</t>
  </si>
  <si>
    <t>PARALELA</t>
  </si>
  <si>
    <t>FLORIDA</t>
  </si>
  <si>
    <t>LAGOS</t>
  </si>
  <si>
    <t>SAN FRANCISCO</t>
  </si>
  <si>
    <t>BARRANCA</t>
  </si>
  <si>
    <t>CACIQUE</t>
  </si>
  <si>
    <t>SAN GIL</t>
  </si>
  <si>
    <t>PIEDECUESTA</t>
  </si>
  <si>
    <t>CALLE 41</t>
  </si>
  <si>
    <t>BUENAVISTA</t>
  </si>
  <si>
    <t>CALLE 93</t>
  </si>
  <si>
    <t>TOTAL</t>
  </si>
  <si>
    <t>GRAFICO</t>
  </si>
  <si>
    <t>MEDIDAS DE CONTROL</t>
  </si>
  <si>
    <t xml:space="preserve">Se encuentran dentro de los paramentros minimos de cumplimiento </t>
  </si>
  <si>
    <t>Accion correctiva</t>
  </si>
  <si>
    <t>Accion preventiva</t>
  </si>
  <si>
    <t>Siesa</t>
  </si>
  <si>
    <t>DEPARTAMENTO</t>
  </si>
  <si>
    <t>PLANTA</t>
  </si>
  <si>
    <t>PRODUCTO</t>
  </si>
  <si>
    <t>VERDURA CESAR</t>
  </si>
  <si>
    <t>MINI CAMPESTRE</t>
  </si>
  <si>
    <t>PLANTA- COMPRAS- LOGISTICA</t>
  </si>
  <si>
    <t xml:space="preserve">PDV </t>
  </si>
  <si>
    <t>TOTAL DE BAJA</t>
  </si>
  <si>
    <t xml:space="preserve">CALIDAD </t>
  </si>
  <si>
    <t xml:space="preserve">CALIDAD   </t>
  </si>
  <si>
    <t xml:space="preserve"># DE VERDURAS VENDIDAS  EN EL MES </t>
  </si>
  <si>
    <t>FICHA TECNICA INDICADOR DE CONFIABILIDAD DILIGENCIAMIENTO RESPUESTAS PQR DE PRODUCTO EN PLATAFORMA INTRAJARRIS</t>
  </si>
  <si>
    <t xml:space="preserve">Asegurar la confiabilidad de la correcta  clasificación y diligenciamiento de las respuestas PQR de producto en plataforma INTRAJARRIS contribuyendo al analisis de la trazabilidad del ensamble de producto. </t>
  </si>
  <si>
    <t>PORCENTAJE INDICADOR DE CONFIABILIDAD DILIGENCIAMIENTO RESPUESTAS PQR DE PRODUCTO EN PLATAFORMA INTRAJARRIS</t>
  </si>
  <si>
    <t xml:space="preserve"># DE ORDENES DE PRODUCCION MES  </t>
  </si>
  <si>
    <t xml:space="preserve">Cuantificar bajas de materias primas en planta de produccion, controlando el valor del costo y la identificación de su defecto mas representativo </t>
  </si>
  <si>
    <t xml:space="preserve"> CALIDAD </t>
  </si>
  <si>
    <t xml:space="preserve">Porcentaje (%) de cumplimiento evaluacion de un manipulador de alimentos </t>
  </si>
  <si>
    <t xml:space="preserve">FICHA TECNICA  DE EVALUACION  PORCENTAJE DE CUMPLIMENTO DE UN MANIPULADOR DE ALIMENTOS </t>
  </si>
  <si>
    <t>SANGROSO</t>
  </si>
  <si>
    <t>CUERPO EXTRAÑO</t>
  </si>
  <si>
    <t>SIN APANADO</t>
  </si>
  <si>
    <t>TAMAÑO</t>
  </si>
  <si>
    <t>CRUDO</t>
  </si>
  <si>
    <t>OLOR OBJETABLE</t>
  </si>
  <si>
    <t>MANIPULACION</t>
  </si>
  <si>
    <t>COLOR OBJETABLE</t>
  </si>
  <si>
    <t>SABOR OBJETABLE</t>
  </si>
  <si>
    <t xml:space="preserve">TEXTURA </t>
  </si>
  <si>
    <t>ESTALLADA</t>
  </si>
  <si>
    <t>DEFECTO</t>
  </si>
  <si>
    <t xml:space="preserve"># DE QUEJAS CORRECTAMENTE DILIGENCIADAS  DE RESPUESTA DE PRODUCTO EN LA PLATAFORMA </t>
  </si>
  <si>
    <t>&lt;69%</t>
  </si>
  <si>
    <t>MENSUAL</t>
  </si>
  <si>
    <t>0% - 3%</t>
  </si>
  <si>
    <t>4% - 50%</t>
  </si>
  <si>
    <t>CAMPESTRE GRANDE</t>
  </si>
  <si>
    <t>CANTIDAD DE BAJA</t>
  </si>
  <si>
    <t>PROMEDIO</t>
  </si>
  <si>
    <t xml:space="preserve">Controlar bajas realizadas por los puntos de venta en verduras (campestre, campestre mini,ensalada cesa),  generando un análisis del valor  costo de la baja, y su defecto de producto representativo.  </t>
  </si>
  <si>
    <t>VENCIDO</t>
  </si>
  <si>
    <t>MARCHITA</t>
  </si>
  <si>
    <t>MADURACION</t>
  </si>
  <si>
    <t>PRESA FALTANTE</t>
  </si>
  <si>
    <t>EMPAQUE(CALIBRE)</t>
  </si>
  <si>
    <t xml:space="preserve"># TOTAL DE  QUEJAS  DE PRODUCTO EN LA PLATAFORMA </t>
  </si>
  <si>
    <t xml:space="preserve"># DE QUEJAS  DE PRODUCTO EN LA PLATAFORMA </t>
  </si>
  <si>
    <t>Controlar BPM reduciendo los riesgos de bajas (quimicos,fisicos y biológicos ) de posible  contaminación de productos elaborados en planta de producción y puntos de venta .</t>
  </si>
  <si>
    <t>80- 100%</t>
  </si>
  <si>
    <t>&gt;51%</t>
  </si>
  <si>
    <t>&lt;59%</t>
  </si>
  <si>
    <r>
      <t xml:space="preserve"> </t>
    </r>
    <r>
      <rPr>
        <b/>
        <sz val="12"/>
        <color theme="1"/>
        <rFont val="Arial"/>
        <family val="2"/>
      </rPr>
      <t xml:space="preserve"> 90% - 100%</t>
    </r>
    <r>
      <rPr>
        <sz val="12"/>
        <color theme="1"/>
        <rFont val="Arial"/>
        <family val="2"/>
      </rPr>
      <t xml:space="preserve"> - Cumple con requisitos minimos de manipulacion en procesos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89</t>
    </r>
    <r>
      <rPr>
        <b/>
        <sz val="12"/>
        <color theme="1"/>
        <rFont val="Arial"/>
        <family val="2"/>
      </rPr>
      <t xml:space="preserve"> % - 70% </t>
    </r>
    <r>
      <rPr>
        <sz val="12"/>
        <color theme="1"/>
        <rFont val="Arial"/>
        <family val="2"/>
      </rPr>
      <t xml:space="preserve"> requerimientos de retroalimentación; después de tres llamados de atención verbal se remite a procedimiento disciplinario con el departamento de gestión humana .            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</rPr>
      <t xml:space="preserve"> &lt;69 % </t>
    </r>
    <r>
      <rPr>
        <sz val="12"/>
        <color theme="1"/>
        <rFont val="Arial"/>
        <family val="2"/>
      </rPr>
      <t xml:space="preserve"> Requiere tomar acciones correctivas disciplinarias con el departamento de gestión humana al manipulador de alimentos           </t>
    </r>
  </si>
  <si>
    <t xml:space="preserve">Se relaciona de acuerdo a los limites de control,  en la plataforma debe evidenciarse trazabilidad de acuerdo al  producto, variables de diligenciamiento importantes (lote,fecha de vencimiento, temperatura de apanado) reportar novedades presentada en la operacion ( ensambles, estado de equipos,  operacion del PDV).  </t>
  </si>
  <si>
    <t>0%-5% rango permitido para bajas verduras en PDV, 6%-50%  bajas con  oportunidad de mejora,  &gt;51% no cumplimos con porcentaje de bajas en el mes acción correctiva</t>
  </si>
  <si>
    <t># DE ITEMS EVALUADOS</t>
  </si>
  <si>
    <t>70% - 89%</t>
  </si>
  <si>
    <t># DE ITEMS NO CONFORMES TERMINADOS</t>
  </si>
  <si>
    <t>70% A 89%</t>
  </si>
  <si>
    <t>60-79%</t>
  </si>
  <si>
    <t>FISIOPATIA TUBERCULOS</t>
  </si>
  <si>
    <t xml:space="preserve">Cumplir con normatividad vigente en planta de producción, para mantener con el conceptos sanitario  de habilitación para funcionamiento y conservando productos de alta calidad e inocuidad . </t>
  </si>
  <si>
    <t>90-100%</t>
  </si>
  <si>
    <t xml:space="preserve">Se encuentran dentro de los parametros minimos de cumplimiento </t>
  </si>
  <si>
    <r>
      <t>90%-100% OPTIMO cumple con todos los requisitos establecidos por el ente regulador 70%-89% ACEPTABLE cumple parcialmente con los requisitos establecidos con oportunidades de mejora  &lt;69% DEFICIENTE no cumple con requisitos mínimos de elaboración de productos alimenticios  se puede presentar el riesgo  a procedimientos sancionatorios segun resolucion</t>
    </r>
    <r>
      <rPr>
        <b/>
        <sz val="12"/>
        <color theme="1"/>
        <rFont val="Arial"/>
        <family val="2"/>
      </rPr>
      <t xml:space="preserve"> 2674 de 2013 articulo 52</t>
    </r>
    <r>
      <rPr>
        <sz val="12"/>
        <color theme="1"/>
        <rFont val="Arial"/>
        <family val="2"/>
      </rPr>
      <t xml:space="preserve"> </t>
    </r>
  </si>
  <si>
    <t>REGISTRO DE PRODUCCIONES REALIZADAS -SIESA</t>
  </si>
  <si>
    <t>Porcentaje de pollo jarris tombler no conforme</t>
  </si>
  <si>
    <t>Cuantificar y controlar bajas de pollo jarris tombler no conforme en planta de producción, clasificando defectos para sus acciones correctivas internas y por parte de los operarios.</t>
  </si>
  <si>
    <t>Planta de producción</t>
  </si>
  <si>
    <t>Diego Fernando Cote Bautista</t>
  </si>
  <si>
    <t>Cantidad total mensual pollo no conforme (total de defectos)</t>
  </si>
  <si>
    <t>Cantidad de pollo producido en la planta de producción</t>
  </si>
  <si>
    <t>Cantidad de pollo no conforme total</t>
  </si>
  <si>
    <t xml:space="preserve">Bajas planta de producción </t>
  </si>
  <si>
    <t xml:space="preserve">SIESA - Confirmacion fisica de bajas </t>
  </si>
  <si>
    <t>El porcentaje de acuerdo a los límites de control indica que la planta tiene manejo de los procedimientos y recursos para evitar no conformidades en los productos</t>
  </si>
  <si>
    <t>NO CONFORMIDAD</t>
  </si>
  <si>
    <t>CORTE</t>
  </si>
  <si>
    <t>VISCERAS</t>
  </si>
  <si>
    <t>HEMATOMA</t>
  </si>
  <si>
    <t>NOVIEMBRE (2023)</t>
  </si>
  <si>
    <t>FEBRERO (2024)</t>
  </si>
  <si>
    <t>Porcentaje de congelados no conforme</t>
  </si>
  <si>
    <t xml:space="preserve">Cuantificar bajas de congelados en planta de produccion, controlando el valor del costo y la identificación de su defecto mas representativo </t>
  </si>
  <si>
    <t>Cantidad de congelados no conforme total</t>
  </si>
  <si>
    <t>Cantidad de congelados recibida en la planta de producción</t>
  </si>
  <si>
    <t>CHOQUE TÉRMICO</t>
  </si>
  <si>
    <t>ARMADO</t>
  </si>
  <si>
    <t>CUERPOS EXTRAÑOS</t>
  </si>
  <si>
    <t>CUBIERTA</t>
  </si>
  <si>
    <t>COLOR</t>
  </si>
  <si>
    <t>FALTANTE</t>
  </si>
  <si>
    <t>&lt;0,5%</t>
  </si>
  <si>
    <t>0,5 - 1%</t>
  </si>
  <si>
    <t>&gt;1%</t>
  </si>
  <si>
    <t>Cantidad de pollo producido en la planta de producción mensual</t>
  </si>
  <si>
    <t xml:space="preserve">Cantidad de bajas de congelados en el mes </t>
  </si>
  <si>
    <t>Cantidad de congelados producida al mes</t>
  </si>
  <si>
    <t>&lt;0,01%</t>
  </si>
  <si>
    <t>0,01- 0,02%</t>
  </si>
  <si>
    <t>&gt;0,02%</t>
  </si>
  <si>
    <t>Cantidad de bajas en el mes de apanados</t>
  </si>
  <si>
    <t>Cantidad de apanados producidos al mes</t>
  </si>
  <si>
    <t>&lt;0,05%</t>
  </si>
  <si>
    <t>0,05 -0,06 %</t>
  </si>
  <si>
    <t>&gt;0,06%</t>
  </si>
  <si>
    <t>Cantidad de apanados recibida en la planta de producción</t>
  </si>
  <si>
    <t>Cantidad de apanados no conforme total</t>
  </si>
  <si>
    <t xml:space="preserve">Cuantificar bajas de apanados en planta de produccion, controlando el valor del costo y la identificación de su defecto mas representativo </t>
  </si>
  <si>
    <t>Porcentaje de apanados no conforme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</si>
</sst>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0.000%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0"/>
      <name val="Arial"/>
      <family val="2"/>
    </font>
    <font>
      <sz val="11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5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1" fillId="0" borderId="0" xfId="0" applyFont="1" applyAlignment="1">
      <alignment horizontal="left" vertical="center" indent="6"/>
    </xf>
    <xf numFmtId="0" fontId="2" fillId="8" borderId="4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0" fillId="0" borderId="17" xfId="0" applyBorder="1"/>
    <xf numFmtId="0" fontId="8" fillId="0" borderId="4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1" fillId="9" borderId="3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 wrapText="1"/>
    </xf>
    <xf numFmtId="0" fontId="2" fillId="6" borderId="58" xfId="0" applyFont="1" applyFill="1" applyBorder="1" applyAlignment="1">
      <alignment horizontal="center" vertical="center" wrapText="1"/>
    </xf>
    <xf numFmtId="0" fontId="1" fillId="9" borderId="46" xfId="0" applyFont="1" applyFill="1" applyBorder="1" applyAlignment="1">
      <alignment horizontal="center" vertical="center"/>
    </xf>
    <xf numFmtId="0" fontId="1" fillId="0" borderId="54" xfId="0" applyFont="1" applyBorder="1" applyAlignment="1">
      <alignment horizontal="left" vertical="center"/>
    </xf>
    <xf numFmtId="9" fontId="1" fillId="0" borderId="54" xfId="1" applyFont="1" applyFill="1" applyBorder="1" applyAlignment="1">
      <alignment horizontal="center" vertical="center"/>
    </xf>
    <xf numFmtId="0" fontId="1" fillId="0" borderId="52" xfId="0" applyFont="1" applyBorder="1" applyAlignment="1">
      <alignment horizontal="left" vertical="center"/>
    </xf>
    <xf numFmtId="0" fontId="2" fillId="0" borderId="52" xfId="0" applyFont="1" applyBorder="1" applyAlignment="1">
      <alignment horizontal="center" vertical="center"/>
    </xf>
    <xf numFmtId="9" fontId="1" fillId="0" borderId="39" xfId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39" xfId="0" applyBorder="1"/>
    <xf numFmtId="0" fontId="0" fillId="0" borderId="1" xfId="0" applyBorder="1"/>
    <xf numFmtId="0" fontId="0" fillId="0" borderId="19" xfId="0" applyBorder="1"/>
    <xf numFmtId="0" fontId="0" fillId="0" borderId="33" xfId="0" applyBorder="1"/>
    <xf numFmtId="0" fontId="0" fillId="0" borderId="20" xfId="0" applyBorder="1"/>
    <xf numFmtId="0" fontId="0" fillId="0" borderId="5" xfId="0" applyBorder="1"/>
    <xf numFmtId="0" fontId="8" fillId="0" borderId="44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39" xfId="0" applyFont="1" applyBorder="1" applyAlignment="1">
      <alignment horizontal="center" vertical="center"/>
    </xf>
    <xf numFmtId="9" fontId="14" fillId="4" borderId="46" xfId="1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9" fontId="0" fillId="0" borderId="0" xfId="1" applyFont="1"/>
    <xf numFmtId="0" fontId="0" fillId="0" borderId="45" xfId="0" applyBorder="1"/>
    <xf numFmtId="0" fontId="0" fillId="0" borderId="60" xfId="0" applyBorder="1"/>
    <xf numFmtId="0" fontId="13" fillId="10" borderId="39" xfId="0" applyFont="1" applyFill="1" applyBorder="1" applyAlignment="1">
      <alignment horizontal="center" vertical="center"/>
    </xf>
    <xf numFmtId="9" fontId="1" fillId="3" borderId="39" xfId="1" applyFont="1" applyFill="1" applyBorder="1" applyAlignment="1">
      <alignment horizontal="center" vertical="center" wrapText="1"/>
    </xf>
    <xf numFmtId="9" fontId="1" fillId="3" borderId="39" xfId="1" applyFont="1" applyFill="1" applyBorder="1" applyAlignment="1">
      <alignment horizontal="center" vertical="center"/>
    </xf>
    <xf numFmtId="9" fontId="1" fillId="4" borderId="39" xfId="1" applyFont="1" applyFill="1" applyBorder="1" applyAlignment="1">
      <alignment horizontal="center" vertical="center"/>
    </xf>
    <xf numFmtId="0" fontId="1" fillId="0" borderId="0" xfId="2" applyNumberFormat="1" applyFont="1" applyFill="1" applyBorder="1" applyAlignment="1">
      <alignment horizontal="center" vertical="center"/>
    </xf>
    <xf numFmtId="0" fontId="13" fillId="11" borderId="39" xfId="0" applyFont="1" applyFill="1" applyBorder="1" applyAlignment="1">
      <alignment horizontal="center" vertical="center"/>
    </xf>
    <xf numFmtId="9" fontId="1" fillId="4" borderId="54" xfId="0" applyNumberFormat="1" applyFont="1" applyFill="1" applyBorder="1" applyAlignment="1">
      <alignment horizontal="center" vertical="center"/>
    </xf>
    <xf numFmtId="9" fontId="1" fillId="0" borderId="19" xfId="1" applyFont="1" applyBorder="1" applyAlignment="1">
      <alignment horizontal="center"/>
    </xf>
    <xf numFmtId="9" fontId="1" fillId="0" borderId="6" xfId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1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8" fillId="10" borderId="61" xfId="0" applyFont="1" applyFill="1" applyBorder="1" applyAlignment="1">
      <alignment horizontal="center"/>
    </xf>
    <xf numFmtId="9" fontId="1" fillId="0" borderId="39" xfId="1" applyFont="1" applyBorder="1" applyAlignment="1">
      <alignment horizontal="center"/>
    </xf>
    <xf numFmtId="9" fontId="1" fillId="0" borderId="10" xfId="0" applyNumberFormat="1" applyFont="1" applyBorder="1" applyAlignment="1">
      <alignment horizontal="center"/>
    </xf>
    <xf numFmtId="0" fontId="1" fillId="0" borderId="3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9" fontId="1" fillId="3" borderId="11" xfId="0" applyNumberFormat="1" applyFont="1" applyFill="1" applyBorder="1" applyAlignment="1">
      <alignment horizontal="center"/>
    </xf>
    <xf numFmtId="9" fontId="1" fillId="0" borderId="37" xfId="1" applyFont="1" applyFill="1" applyBorder="1" applyAlignment="1">
      <alignment horizontal="center" vertical="center"/>
    </xf>
    <xf numFmtId="9" fontId="1" fillId="0" borderId="43" xfId="0" applyNumberFormat="1" applyFont="1" applyBorder="1" applyAlignment="1">
      <alignment horizontal="center"/>
    </xf>
    <xf numFmtId="0" fontId="1" fillId="0" borderId="17" xfId="0" applyFont="1" applyBorder="1" applyAlignment="1">
      <alignment horizontal="left" vertical="center"/>
    </xf>
    <xf numFmtId="9" fontId="1" fillId="4" borderId="37" xfId="1" applyFont="1" applyFill="1" applyBorder="1" applyAlignment="1">
      <alignment horizontal="center" vertical="center"/>
    </xf>
    <xf numFmtId="9" fontId="1" fillId="0" borderId="39" xfId="1" applyFont="1" applyFill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9" fontId="1" fillId="3" borderId="37" xfId="0" applyNumberFormat="1" applyFont="1" applyFill="1" applyBorder="1" applyAlignment="1">
      <alignment horizontal="center"/>
    </xf>
    <xf numFmtId="0" fontId="1" fillId="9" borderId="64" xfId="0" applyFont="1" applyFill="1" applyBorder="1" applyAlignment="1">
      <alignment horizontal="center" vertical="center"/>
    </xf>
    <xf numFmtId="9" fontId="1" fillId="0" borderId="54" xfId="0" applyNumberFormat="1" applyFont="1" applyBorder="1"/>
    <xf numFmtId="0" fontId="1" fillId="9" borderId="65" xfId="0" applyFont="1" applyFill="1" applyBorder="1" applyAlignment="1">
      <alignment horizontal="center" vertical="center"/>
    </xf>
    <xf numFmtId="9" fontId="1" fillId="0" borderId="36" xfId="0" applyNumberFormat="1" applyFont="1" applyBorder="1"/>
    <xf numFmtId="0" fontId="1" fillId="0" borderId="36" xfId="0" applyFont="1" applyBorder="1" applyAlignment="1">
      <alignment horizontal="left" vertical="center"/>
    </xf>
    <xf numFmtId="0" fontId="1" fillId="0" borderId="56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61" xfId="0" applyFont="1" applyBorder="1" applyAlignment="1">
      <alignment horizontal="left" vertical="center"/>
    </xf>
    <xf numFmtId="9" fontId="11" fillId="0" borderId="38" xfId="1" applyFont="1" applyFill="1" applyBorder="1" applyAlignment="1">
      <alignment horizontal="center"/>
    </xf>
    <xf numFmtId="9" fontId="11" fillId="0" borderId="33" xfId="1" applyFont="1" applyFill="1" applyBorder="1" applyAlignment="1">
      <alignment horizontal="center"/>
    </xf>
    <xf numFmtId="9" fontId="11" fillId="0" borderId="23" xfId="1" applyFont="1" applyFill="1" applyBorder="1" applyAlignment="1">
      <alignment horizontal="center"/>
    </xf>
    <xf numFmtId="9" fontId="11" fillId="0" borderId="38" xfId="0" applyNumberFormat="1" applyFont="1" applyBorder="1" applyAlignment="1">
      <alignment horizontal="center" vertical="center"/>
    </xf>
    <xf numFmtId="9" fontId="11" fillId="0" borderId="33" xfId="0" applyNumberFormat="1" applyFont="1" applyBorder="1" applyAlignment="1">
      <alignment horizontal="center" vertical="center"/>
    </xf>
    <xf numFmtId="9" fontId="0" fillId="0" borderId="9" xfId="1" applyFont="1" applyBorder="1" applyAlignment="1">
      <alignment horizontal="center"/>
    </xf>
    <xf numFmtId="9" fontId="0" fillId="0" borderId="51" xfId="1" applyFont="1" applyBorder="1" applyAlignment="1">
      <alignment horizontal="center"/>
    </xf>
    <xf numFmtId="9" fontId="11" fillId="0" borderId="45" xfId="0" applyNumberFormat="1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0" fontId="8" fillId="10" borderId="40" xfId="0" applyFont="1" applyFill="1" applyBorder="1" applyAlignment="1">
      <alignment horizontal="center"/>
    </xf>
    <xf numFmtId="0" fontId="1" fillId="0" borderId="39" xfId="1" applyNumberFormat="1" applyFont="1" applyBorder="1" applyAlignment="1">
      <alignment horizontal="center" vertical="center" wrapText="1"/>
    </xf>
    <xf numFmtId="44" fontId="1" fillId="0" borderId="39" xfId="2" applyFont="1" applyFill="1" applyBorder="1" applyAlignment="1">
      <alignment horizontal="center" vertical="center"/>
    </xf>
    <xf numFmtId="44" fontId="1" fillId="0" borderId="39" xfId="1" applyNumberFormat="1" applyFont="1" applyFill="1" applyBorder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1" fillId="0" borderId="38" xfId="1" applyFont="1" applyBorder="1" applyAlignment="1">
      <alignment horizontal="center"/>
    </xf>
    <xf numFmtId="9" fontId="1" fillId="0" borderId="17" xfId="1" applyFont="1" applyFill="1" applyBorder="1" applyAlignment="1">
      <alignment horizontal="center" vertical="center"/>
    </xf>
    <xf numFmtId="9" fontId="1" fillId="4" borderId="39" xfId="0" applyNumberFormat="1" applyFont="1" applyFill="1" applyBorder="1" applyAlignment="1">
      <alignment horizontal="center"/>
    </xf>
    <xf numFmtId="9" fontId="15" fillId="0" borderId="1" xfId="0" applyNumberFormat="1" applyFont="1" applyBorder="1" applyAlignment="1">
      <alignment horizontal="center" vertical="center"/>
    </xf>
    <xf numFmtId="0" fontId="1" fillId="9" borderId="61" xfId="0" applyFont="1" applyFill="1" applyBorder="1" applyAlignment="1">
      <alignment horizontal="center" vertical="center"/>
    </xf>
    <xf numFmtId="0" fontId="1" fillId="9" borderId="4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53" xfId="0" applyNumberFormat="1" applyFont="1" applyBorder="1" applyAlignment="1">
      <alignment horizontal="center" vertical="center"/>
    </xf>
    <xf numFmtId="10" fontId="16" fillId="0" borderId="1" xfId="1" applyNumberFormat="1" applyFont="1" applyFill="1" applyBorder="1" applyAlignment="1">
      <alignment horizontal="center"/>
    </xf>
    <xf numFmtId="9" fontId="16" fillId="0" borderId="19" xfId="1" applyFont="1" applyFill="1" applyBorder="1" applyAlignment="1">
      <alignment horizontal="center"/>
    </xf>
    <xf numFmtId="10" fontId="16" fillId="0" borderId="19" xfId="1" applyNumberFormat="1" applyFont="1" applyFill="1" applyBorder="1" applyAlignment="1">
      <alignment horizontal="center"/>
    </xf>
    <xf numFmtId="0" fontId="8" fillId="12" borderId="61" xfId="0" applyFont="1" applyFill="1" applyBorder="1" applyAlignment="1">
      <alignment horizontal="center"/>
    </xf>
    <xf numFmtId="9" fontId="0" fillId="0" borderId="29" xfId="1" applyFont="1" applyBorder="1" applyAlignment="1">
      <alignment horizontal="center"/>
    </xf>
    <xf numFmtId="9" fontId="0" fillId="0" borderId="7" xfId="1" applyFont="1" applyBorder="1" applyAlignment="1">
      <alignment horizontal="center"/>
    </xf>
    <xf numFmtId="0" fontId="0" fillId="0" borderId="62" xfId="0" applyBorder="1"/>
    <xf numFmtId="9" fontId="0" fillId="0" borderId="40" xfId="1" applyFont="1" applyBorder="1" applyAlignment="1">
      <alignment horizontal="center"/>
    </xf>
    <xf numFmtId="9" fontId="11" fillId="4" borderId="1" xfId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8" fillId="0" borderId="57" xfId="0" applyFont="1" applyBorder="1" applyAlignment="1">
      <alignment horizontal="center"/>
    </xf>
    <xf numFmtId="0" fontId="3" fillId="0" borderId="0" xfId="0" applyFont="1"/>
    <xf numFmtId="0" fontId="2" fillId="9" borderId="4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/>
    </xf>
    <xf numFmtId="9" fontId="1" fillId="0" borderId="10" xfId="0" applyNumberFormat="1" applyFont="1" applyBorder="1" applyAlignment="1">
      <alignment horizontal="center"/>
    </xf>
    <xf numFmtId="9" fontId="1" fillId="0" borderId="3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4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9" fontId="1" fillId="3" borderId="9" xfId="0" applyNumberFormat="1" applyFont="1" applyFill="1" applyBorder="1" applyAlignment="1">
      <alignment horizontal="center"/>
    </xf>
    <xf numFmtId="9" fontId="1" fillId="3" borderId="10" xfId="0" applyNumberFormat="1" applyFont="1" applyFill="1" applyBorder="1" applyAlignment="1">
      <alignment horizontal="center"/>
    </xf>
    <xf numFmtId="9" fontId="1" fillId="3" borderId="33" xfId="0" applyNumberFormat="1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33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9" fontId="1" fillId="0" borderId="9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9" fontId="1" fillId="0" borderId="33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10" fontId="1" fillId="4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0" fontId="2" fillId="6" borderId="50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10" fontId="1" fillId="0" borderId="9" xfId="0" applyNumberFormat="1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10" fontId="1" fillId="0" borderId="33" xfId="0" applyNumberFormat="1" applyFont="1" applyBorder="1" applyAlignment="1">
      <alignment horizontal="center" vertical="center"/>
    </xf>
    <xf numFmtId="10" fontId="1" fillId="0" borderId="1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1" fillId="0" borderId="6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0" fillId="6" borderId="39" xfId="0" applyFont="1" applyFill="1" applyBorder="1" applyAlignment="1">
      <alignment horizontal="center" vertical="center" wrapText="1"/>
    </xf>
    <xf numFmtId="0" fontId="10" fillId="6" borderId="61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10" fontId="1" fillId="4" borderId="9" xfId="0" applyNumberFormat="1" applyFont="1" applyFill="1" applyBorder="1" applyAlignment="1">
      <alignment horizontal="center"/>
    </xf>
    <xf numFmtId="10" fontId="1" fillId="4" borderId="10" xfId="0" applyNumberFormat="1" applyFont="1" applyFill="1" applyBorder="1" applyAlignment="1">
      <alignment horizontal="center"/>
    </xf>
    <xf numFmtId="10" fontId="1" fillId="4" borderId="33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9" fontId="1" fillId="7" borderId="9" xfId="0" applyNumberFormat="1" applyFont="1" applyFill="1" applyBorder="1" applyAlignment="1">
      <alignment horizontal="center"/>
    </xf>
    <xf numFmtId="9" fontId="1" fillId="7" borderId="10" xfId="0" applyNumberFormat="1" applyFont="1" applyFill="1" applyBorder="1" applyAlignment="1">
      <alignment horizontal="center"/>
    </xf>
    <xf numFmtId="9" fontId="1" fillId="7" borderId="33" xfId="0" applyNumberFormat="1" applyFont="1" applyFill="1" applyBorder="1" applyAlignment="1">
      <alignment horizontal="center"/>
    </xf>
    <xf numFmtId="10" fontId="1" fillId="7" borderId="9" xfId="0" applyNumberFormat="1" applyFont="1" applyFill="1" applyBorder="1" applyAlignment="1">
      <alignment horizontal="center"/>
    </xf>
    <xf numFmtId="10" fontId="1" fillId="7" borderId="10" xfId="0" applyNumberFormat="1" applyFont="1" applyFill="1" applyBorder="1" applyAlignment="1">
      <alignment horizontal="center"/>
    </xf>
    <xf numFmtId="10" fontId="1" fillId="7" borderId="33" xfId="0" applyNumberFormat="1" applyFont="1" applyFill="1" applyBorder="1" applyAlignment="1">
      <alignment horizontal="center"/>
    </xf>
    <xf numFmtId="10" fontId="1" fillId="7" borderId="1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/>
    </xf>
    <xf numFmtId="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3" fillId="0" borderId="42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0" fillId="5" borderId="59" xfId="0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/>
    </xf>
    <xf numFmtId="0" fontId="10" fillId="5" borderId="34" xfId="0" applyFont="1" applyFill="1" applyBorder="1" applyAlignment="1">
      <alignment horizontal="center" vertical="center"/>
    </xf>
    <xf numFmtId="0" fontId="10" fillId="5" borderId="56" xfId="0" applyFont="1" applyFill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10" fillId="5" borderId="37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7" xfId="0" applyFont="1" applyBorder="1" applyAlignment="1">
      <alignment horizontal="center"/>
    </xf>
    <xf numFmtId="0" fontId="2" fillId="6" borderId="51" xfId="0" applyFont="1" applyFill="1" applyBorder="1" applyAlignment="1">
      <alignment horizontal="center" vertical="center" wrapText="1"/>
    </xf>
    <xf numFmtId="0" fontId="2" fillId="6" borderId="57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 wrapText="1"/>
    </xf>
    <xf numFmtId="9" fontId="1" fillId="0" borderId="33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1" fillId="0" borderId="5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2" fillId="6" borderId="55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 vertical="center"/>
    </xf>
    <xf numFmtId="10" fontId="9" fillId="0" borderId="1" xfId="1" applyNumberFormat="1" applyFont="1" applyFill="1" applyBorder="1" applyAlignment="1">
      <alignment horizontal="center"/>
    </xf>
    <xf numFmtId="10" fontId="9" fillId="0" borderId="9" xfId="1" applyNumberFormat="1" applyFont="1" applyFill="1" applyBorder="1" applyAlignment="1">
      <alignment horizontal="center"/>
    </xf>
    <xf numFmtId="10" fontId="9" fillId="0" borderId="10" xfId="1" applyNumberFormat="1" applyFont="1" applyFill="1" applyBorder="1" applyAlignment="1">
      <alignment horizontal="center"/>
    </xf>
    <xf numFmtId="10" fontId="9" fillId="0" borderId="33" xfId="1" applyNumberFormat="1" applyFont="1" applyFill="1" applyBorder="1" applyAlignment="1">
      <alignment horizontal="center"/>
    </xf>
    <xf numFmtId="164" fontId="9" fillId="0" borderId="1" xfId="1" applyNumberFormat="1" applyFont="1" applyFill="1" applyBorder="1" applyAlignment="1">
      <alignment horizontal="center"/>
    </xf>
    <xf numFmtId="164" fontId="9" fillId="0" borderId="9" xfId="1" applyNumberFormat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/>
    </xf>
    <xf numFmtId="164" fontId="9" fillId="0" borderId="33" xfId="1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0" fontId="9" fillId="0" borderId="66" xfId="1" applyNumberFormat="1" applyFont="1" applyFill="1" applyBorder="1" applyAlignment="1">
      <alignment horizontal="center"/>
    </xf>
    <xf numFmtId="10" fontId="9" fillId="0" borderId="28" xfId="1" applyNumberFormat="1" applyFont="1" applyFill="1" applyBorder="1" applyAlignment="1">
      <alignment horizontal="center"/>
    </xf>
    <xf numFmtId="0" fontId="1" fillId="9" borderId="47" xfId="0" applyFont="1" applyFill="1" applyBorder="1" applyAlignment="1">
      <alignment horizontal="center" vertical="center"/>
    </xf>
    <xf numFmtId="0" fontId="1" fillId="9" borderId="46" xfId="0" applyFont="1" applyFill="1" applyBorder="1" applyAlignment="1">
      <alignment horizontal="center" vertical="center"/>
    </xf>
  </cellXfs>
  <cellStyles count="3">
    <cellStyle name="Moneda" xfId="2" builtinId="4"/>
    <cellStyle name="Normal" xfId="0" builtinId="0"/>
    <cellStyle name="Porcentaje" xfId="1" builtinId="5"/>
  </cellStyles>
  <dxfs count="11">
    <dxf>
      <fill>
        <patternFill>
          <bgColor rgb="FF21FF5B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CC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3ED016"/>
      <color rgb="FFFF5B5B"/>
      <color rgb="FFFF3300"/>
      <color rgb="FF70EC4E"/>
      <color rgb="FF3EEB35"/>
      <color rgb="FF5DEA36"/>
      <color rgb="FFFF9999"/>
      <color rgb="FF00FF00"/>
      <color rgb="FF21FF5B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2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3200"/>
              <a:t>(%) DE CUMPLIMIMIENTO EVALUACION DE UN MANIPULADOR DE ALIMENTOS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5.0598996606946313E-2"/>
          <c:y val="7.4148728025062893E-2"/>
          <c:w val="0.94245138853852006"/>
          <c:h val="0.89379191337572905"/>
        </c:manualLayout>
      </c:layout>
      <c:barChart>
        <c:barDir val="col"/>
        <c:grouping val="clustered"/>
        <c:varyColors val="0"/>
        <c:ser>
          <c:idx val="0"/>
          <c:order val="0"/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 w="9525" cap="flat" cmpd="sng" algn="ctr">
                <a:solidFill>
                  <a:schemeClr val="accent1"/>
                </a:solidFill>
                <a:miter lim="800000"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1-7712-42C4-8ED8-7AC721D37F6F}"/>
              </c:ext>
            </c:extLst>
          </c:dPt>
          <c:dPt>
            <c:idx val="1"/>
            <c:invertIfNegative val="0"/>
            <c:bubble3D val="0"/>
            <c:spPr>
              <a:solidFill>
                <a:srgbClr val="00FF00"/>
              </a:solidFill>
              <a:ln w="9525" cap="flat" cmpd="sng" algn="ctr">
                <a:solidFill>
                  <a:schemeClr val="accent1"/>
                </a:solidFill>
                <a:miter lim="800000"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2-6B8A-4BE5-8124-5BEEA5C0156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3200" b="0" i="0" u="none" strike="noStrike" kern="1200" baseline="0">
                    <a:solidFill>
                      <a:srgbClr val="FFFF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0"/>
            <c:dispEq val="0"/>
          </c:trendline>
          <c:cat>
            <c:strRef>
              <c:extLst>
                <c:ext xmlns:c15="http://schemas.microsoft.com/office/drawing/2012/chart" uri="{02D57815-91ED-43cb-92C2-25804820EDAC}">
                  <c15:fullRef>
                    <c15:sqref>('FT EVALUACION DE UN MANIPULADOR'!$C$23,'FT EVALUACION DE UN MANIPULADOR'!$D$23,'FT EVALUACION DE UN MANIPULADOR'!$E$23,'FT EVALUACION DE UN MANIPULADOR'!$F$23,'FT EVALUACION DE UN MANIPULADOR'!$G$23,'FT EVALUACION DE UN MANIPULADOR'!$H$23,'FT EVALUACION DE UN MANIPULADOR'!$I$23,'FT EVALUACION DE UN MANIPULADOR'!$J$23,'FT EVALUACION DE UN MANIPULADOR'!$K$23,'FT EVALUACION DE UN MANIPULADOR'!$L$23,'FT EVALUACION DE UN MANIPULADOR'!$M$23,'FT EVALUACION DE UN MANIPULADOR'!$N$23)</c15:sqref>
                  </c15:fullRef>
                </c:ext>
              </c:extLst>
              <c:f>('FT EVALUACION DE UN MANIPULADOR'!$C$23,'FT EVALUACION DE UN MANIPULADOR'!$D$23)</c:f>
              <c:strCache>
                <c:ptCount val="2"/>
                <c:pt idx="0">
                  <c:v>ENERO</c:v>
                </c:pt>
                <c:pt idx="1">
                  <c:v>FEBRERO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('FT EVALUACION DE UN MANIPULADOR'!$C$40,'FT EVALUACION DE UN MANIPULADOR'!$D$40,'FT EVALUACION DE UN MANIPULADOR'!$E$40,'FT EVALUACION DE UN MANIPULADOR'!$F$40,'FT EVALUACION DE UN MANIPULADOR'!$G$40,'FT EVALUACION DE UN MANIPULADOR'!$H$40,'FT EVALUACION DE UN MANIPULADOR'!$I$40,'FT EVALUACION DE UN MANIPULADOR'!$J$40,'FT EVALUACION DE UN MANIPULADOR'!$K$40,'FT EVALUACION DE UN MANIPULADOR'!$L$40,'FT EVALUACION DE UN MANIPULADOR'!$M$40,'FT EVALUACION DE UN MANIPULADOR'!$N$40)</c15:sqref>
                  </c15:fullRef>
                </c:ext>
              </c:extLst>
              <c:f>('FT EVALUACION DE UN MANIPULADOR'!$C$40,'FT EVALUACION DE UN MANIPULADOR'!$D$40)</c:f>
              <c:numCache>
                <c:formatCode>0%</c:formatCode>
                <c:ptCount val="2"/>
                <c:pt idx="0">
                  <c:v>0.87062500000000009</c:v>
                </c:pt>
                <c:pt idx="1">
                  <c:v>0.88750000000000018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12-42C4-8ED8-7AC721D37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0"/>
        <c:overlap val="-40"/>
        <c:axId val="472191984"/>
        <c:axId val="147322376"/>
      </c:barChart>
      <c:catAx>
        <c:axId val="472191984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accent4">
                    <a:lumMod val="60000"/>
                    <a:lumOff val="4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47322376"/>
        <c:crosses val="autoZero"/>
        <c:auto val="1"/>
        <c:lblAlgn val="ctr"/>
        <c:lblOffset val="100"/>
        <c:noMultiLvlLbl val="0"/>
      </c:catAx>
      <c:valAx>
        <c:axId val="14732237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accent4">
                    <a:lumMod val="60000"/>
                    <a:lumOff val="4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72191984"/>
        <c:crosses val="autoZero"/>
        <c:crossBetween val="between"/>
      </c:valAx>
      <c:spPr>
        <a:noFill/>
        <a:ln>
          <a:gradFill flip="none" rotWithShape="1">
            <a:gsLst>
              <a:gs pos="0">
                <a:schemeClr val="accent5">
                  <a:lumMod val="76000"/>
                  <a:alpha val="34000"/>
                </a:schemeClr>
              </a:gs>
              <a:gs pos="87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24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(%) DE CUMPLIMIENTO NO CONFORMIDADES  VISITAS INVIMA </a:t>
            </a:r>
          </a:p>
        </c:rich>
      </c:tx>
      <c:layout>
        <c:manualLayout>
          <c:xMode val="edge"/>
          <c:yMode val="edge"/>
          <c:x val="0.18285762660230648"/>
          <c:y val="2.60716909915596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poly"/>
            <c:order val="2"/>
            <c:dispRSqr val="0"/>
            <c:dispEq val="0"/>
          </c:trendline>
          <c:cat>
            <c:strRef>
              <c:extLst>
                <c:ext xmlns:c15="http://schemas.microsoft.com/office/drawing/2012/chart" uri="{02D57815-91ED-43cb-92C2-25804820EDAC}">
                  <c15:fullRef>
                    <c15:sqref>('FT PORCENTAJE DE C VISITAS INVI'!$C$24,'FT PORCENTAJE DE C VISITAS INVI'!$D$24,'FT PORCENTAJE DE C VISITAS INVI'!$E$24,'FT PORCENTAJE DE C VISITAS INVI'!$F$24,'FT PORCENTAJE DE C VISITAS INVI'!$G$24,'FT PORCENTAJE DE C VISITAS INVI'!$H$24,'FT PORCENTAJE DE C VISITAS INVI'!$I$24,'FT PORCENTAJE DE C VISITAS INVI'!$J$24,'FT PORCENTAJE DE C VISITAS INVI'!$K$24,'FT PORCENTAJE DE C VISITAS INVI'!$L$24,'FT PORCENTAJE DE C VISITAS INVI'!$M$24,'FT PORCENTAJE DE C VISITAS INVI'!$N$24)</c15:sqref>
                  </c15:fullRef>
                </c:ext>
              </c:extLst>
              <c:f>('FT PORCENTAJE DE C VISITAS INVI'!$C$24,'FT PORCENTAJE DE C VISITAS INVI'!$D$24)</c:f>
              <c:strCache>
                <c:ptCount val="2"/>
                <c:pt idx="0">
                  <c:v>ENERO</c:v>
                </c:pt>
                <c:pt idx="1">
                  <c:v>FEBRERO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('FT PORCENTAJE DE C VISITAS INVI'!$C$25,'FT PORCENTAJE DE C VISITAS INVI'!$D$25,'FT PORCENTAJE DE C VISITAS INVI'!$E$25,'FT PORCENTAJE DE C VISITAS INVI'!$F$25,'FT PORCENTAJE DE C VISITAS INVI'!$G$25,'FT PORCENTAJE DE C VISITAS INVI'!$H$25,'FT PORCENTAJE DE C VISITAS INVI'!$I$25,'FT PORCENTAJE DE C VISITAS INVI'!$J$25,'FT PORCENTAJE DE C VISITAS INVI'!$K$25,'FT PORCENTAJE DE C VISITAS INVI'!$L$25,'FT PORCENTAJE DE C VISITAS INVI'!$M$25,'FT PORCENTAJE DE C VISITAS INVI'!$N$25)</c15:sqref>
                  </c15:fullRef>
                </c:ext>
              </c:extLst>
              <c:f>('FT PORCENTAJE DE C VISITAS INVI'!$C$25,'FT PORCENTAJE DE C VISITAS INVI'!$D$25)</c:f>
              <c:numCache>
                <c:formatCode>0%</c:formatCode>
                <c:ptCount val="2"/>
                <c:pt idx="0">
                  <c:v>0.48</c:v>
                </c:pt>
                <c:pt idx="1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C1-4BA2-9E1A-7C8A2D766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64799648"/>
        <c:axId val="64800040"/>
      </c:barChart>
      <c:catAx>
        <c:axId val="6479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4800040"/>
        <c:crosses val="autoZero"/>
        <c:auto val="1"/>
        <c:lblAlgn val="ctr"/>
        <c:lblOffset val="100"/>
        <c:noMultiLvlLbl val="0"/>
      </c:catAx>
      <c:valAx>
        <c:axId val="64800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4799648"/>
        <c:crosses val="autoZero"/>
        <c:crossBetween val="between"/>
      </c:valAx>
      <c:spPr>
        <a:solidFill>
          <a:schemeClr val="bg2"/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73401">
          <a:schemeClr val="bg1"/>
        </a:gs>
        <a:gs pos="0">
          <a:schemeClr val="accent6">
            <a:lumMod val="60000"/>
            <a:lumOff val="40000"/>
          </a:schemeClr>
        </a:gs>
        <a:gs pos="33000">
          <a:schemeClr val="accent1">
            <a:lumMod val="0"/>
            <a:lumOff val="100000"/>
          </a:schemeClr>
        </a:gs>
        <a:gs pos="100000">
          <a:schemeClr val="accent6">
            <a:lumMod val="40000"/>
            <a:lumOff val="60000"/>
          </a:schemeClr>
        </a:gs>
      </a:gsLst>
      <a:path path="circle">
        <a:fillToRect l="50000" t="-80000" r="50000" b="18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20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Arial" panose="020B0604020202020204" pitchFamily="34" charset="0"/>
                <a:cs typeface="Arial" panose="020B0604020202020204" pitchFamily="34" charset="0"/>
              </a:rPr>
              <a:t>(%) DE CONFIABILIDAD DILIGENCIAMIENTO RESPUESTAS PQR DE PRODUCTO EN PLATAFORMA INTRAJARRIS</a:t>
            </a:r>
          </a:p>
        </c:rich>
      </c:tx>
      <c:layout>
        <c:manualLayout>
          <c:xMode val="edge"/>
          <c:yMode val="edge"/>
          <c:x val="0.15300945108889577"/>
          <c:y val="7.790079242076405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>
                  <a:alpha val="85000"/>
                </a:srgbClr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0DD-413D-80E5-9F889A6B9511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>
                  <a:alpha val="85000"/>
                </a:srgbClr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93C-4B70-BB98-528932A38378}"/>
              </c:ext>
            </c:extLst>
          </c:dPt>
          <c:dLbls>
            <c:dLbl>
              <c:idx val="0"/>
              <c:layout>
                <c:manualLayout>
                  <c:x val="0"/>
                  <c:y val="2.6004931582709022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24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CO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DD-413D-80E5-9F889A6B9511}"/>
                </c:ext>
              </c:extLst>
            </c:dLbl>
            <c:dLbl>
              <c:idx val="1"/>
              <c:layout>
                <c:manualLayout>
                  <c:x val="9.1792360765081136E-4"/>
                  <c:y val="2.151592123455595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24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CO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93C-4B70-BB98-528932A383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1" i="0" u="none" strike="noStrike" kern="1200" baseline="0">
                    <a:solidFill>
                      <a:schemeClr val="l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cat>
            <c:strRef>
              <c:extLst>
                <c:ext xmlns:c15="http://schemas.microsoft.com/office/drawing/2012/chart" uri="{02D57815-91ED-43cb-92C2-25804820EDAC}">
                  <c15:fullRef>
                    <c15:sqref>('FT DILIGENCIAMI RESPUESTAS PQR '!$C$24,'FT DILIGENCIAMI RESPUESTAS PQR '!$D$24,'FT DILIGENCIAMI RESPUESTAS PQR '!$E$24,'FT DILIGENCIAMI RESPUESTAS PQR '!$F$24,'FT DILIGENCIAMI RESPUESTAS PQR '!$G$24,'FT DILIGENCIAMI RESPUESTAS PQR '!$H$24,'FT DILIGENCIAMI RESPUESTAS PQR '!$I$24,'FT DILIGENCIAMI RESPUESTAS PQR '!$J$24,'FT DILIGENCIAMI RESPUESTAS PQR '!$K$24,'FT DILIGENCIAMI RESPUESTAS PQR '!$L$24,'FT DILIGENCIAMI RESPUESTAS PQR '!$M$24,'FT DILIGENCIAMI RESPUESTAS PQR '!$N$24)</c15:sqref>
                  </c15:fullRef>
                </c:ext>
              </c:extLst>
              <c:f>('FT DILIGENCIAMI RESPUESTAS PQR '!$C$24,'FT DILIGENCIAMI RESPUESTAS PQR '!$D$24)</c:f>
              <c:strCache>
                <c:ptCount val="2"/>
                <c:pt idx="0">
                  <c:v>ENERO</c:v>
                </c:pt>
                <c:pt idx="1">
                  <c:v>FEBRERO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('FT DILIGENCIAMI RESPUESTAS PQR '!$C$40,'FT DILIGENCIAMI RESPUESTAS PQR '!$D$40,'FT DILIGENCIAMI RESPUESTAS PQR '!$E$40,'FT DILIGENCIAMI RESPUESTAS PQR '!$F$40,'FT DILIGENCIAMI RESPUESTAS PQR '!$G$40,'FT DILIGENCIAMI RESPUESTAS PQR '!$H$40,'FT DILIGENCIAMI RESPUESTAS PQR '!$I$40,'FT DILIGENCIAMI RESPUESTAS PQR '!$J$40,'FT DILIGENCIAMI RESPUESTAS PQR '!$K$40,'FT DILIGENCIAMI RESPUESTAS PQR '!$L$40,'FT DILIGENCIAMI RESPUESTAS PQR '!$M$40,'FT DILIGENCIAMI RESPUESTAS PQR '!$N$40)</c15:sqref>
                  </c15:fullRef>
                </c:ext>
              </c:extLst>
              <c:f>('FT DILIGENCIAMI RESPUESTAS PQR '!$C$40,'FT DILIGENCIAMI RESPUESTAS PQR '!$D$40)</c:f>
              <c:numCache>
                <c:formatCode>0%</c:formatCode>
                <c:ptCount val="2"/>
                <c:pt idx="0">
                  <c:v>0.49999999999999994</c:v>
                </c:pt>
                <c:pt idx="1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DD-413D-80E5-9F889A6B951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64797296"/>
        <c:axId val="64797688"/>
      </c:barChart>
      <c:catAx>
        <c:axId val="6479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4797688"/>
        <c:crosses val="autoZero"/>
        <c:auto val="1"/>
        <c:lblAlgn val="ctr"/>
        <c:lblOffset val="100"/>
        <c:noMultiLvlLbl val="0"/>
      </c:catAx>
      <c:valAx>
        <c:axId val="6479768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64797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none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 sz="2400">
                <a:solidFill>
                  <a:schemeClr val="tx1"/>
                </a:solidFill>
              </a:rPr>
              <a:t>(%) DE CUMPLIMIENTO DE BAJAS MATERIAS PRIMAS PLANTA</a:t>
            </a:r>
          </a:p>
        </c:rich>
      </c:tx>
      <c:layout>
        <c:manualLayout>
          <c:xMode val="edge"/>
          <c:yMode val="edge"/>
          <c:x val="0.21166926834914221"/>
          <c:y val="1.84980310844604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none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 w="9525" cap="flat" cmpd="sng" algn="ctr">
                <a:solidFill>
                  <a:schemeClr val="accent1"/>
                </a:solidFill>
                <a:miter lim="800000"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1-70CB-4D60-A607-FEDAC8257064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 w="9525" cap="flat" cmpd="sng" algn="ctr">
                <a:solidFill>
                  <a:schemeClr val="accent1"/>
                </a:solidFill>
                <a:miter lim="800000"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4-F75D-4F3F-BB50-4A322A9389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0"/>
            <c:dispEq val="0"/>
          </c:trendline>
          <c:cat>
            <c:strRef>
              <c:extLst>
                <c:ext xmlns:c15="http://schemas.microsoft.com/office/drawing/2012/chart" uri="{02D57815-91ED-43cb-92C2-25804820EDAC}">
                  <c15:fullRef>
                    <c15:sqref>('FT BAJAS MP PLANTA '!$C$22,'FT BAJAS MP PLANTA '!$D$22,'FT BAJAS MP PLANTA '!$E$22,'FT BAJAS MP PLANTA '!$F$22,'FT BAJAS MP PLANTA '!$G$22,'FT BAJAS MP PLANTA '!$H$22,'FT BAJAS MP PLANTA '!$I$22,'FT BAJAS MP PLANTA '!$J$22,'FT BAJAS MP PLANTA '!$K$22,'FT BAJAS MP PLANTA '!$L$22,'FT BAJAS MP PLANTA '!$M$22,'FT BAJAS MP PLANTA '!$N$22)</c15:sqref>
                  </c15:fullRef>
                </c:ext>
              </c:extLst>
              <c:f>('FT BAJAS MP PLANTA '!$C$22,'FT BAJAS MP PLANTA '!$D$22)</c:f>
              <c:strCache>
                <c:ptCount val="2"/>
                <c:pt idx="0">
                  <c:v>ENERO</c:v>
                </c:pt>
                <c:pt idx="1">
                  <c:v>FEBRERO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('FT BAJAS MP PLANTA '!$C$23,'FT BAJAS MP PLANTA '!$D$23,'FT BAJAS MP PLANTA '!$E$23,'FT BAJAS MP PLANTA '!$F$23,'FT BAJAS MP PLANTA '!$G$23,'FT BAJAS MP PLANTA '!$H$23,'FT BAJAS MP PLANTA '!$I$23,'FT BAJAS MP PLANTA '!$J$23,'FT BAJAS MP PLANTA '!$K$23,'FT BAJAS MP PLANTA '!$L$23,'FT BAJAS MP PLANTA '!$M$23,'FT BAJAS MP PLANTA '!$N$23)</c15:sqref>
                  </c15:fullRef>
                </c:ext>
              </c:extLst>
              <c:f>('FT BAJAS MP PLANTA '!$C$23,'FT BAJAS MP PLANTA '!$D$23)</c:f>
              <c:numCache>
                <c:formatCode>0%</c:formatCode>
                <c:ptCount val="2"/>
                <c:pt idx="0">
                  <c:v>4.9645390070921988E-2</c:v>
                </c:pt>
                <c:pt idx="1">
                  <c:v>4.3478260869565216E-2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'FT BAJAS MP PLANTA '!$E$23</c15:sqref>
                  <c15:spPr xmlns:c15="http://schemas.microsoft.com/office/drawing/2012/chart">
                    <a:solidFill>
                      <a:schemeClr val="bg2"/>
                    </a:solidFill>
                    <a:ln w="9525" cap="flat" cmpd="sng" algn="ctr">
                      <a:solidFill>
                        <a:schemeClr val="accent1"/>
                      </a:solidFill>
                      <a:miter lim="800000"/>
                    </a:ln>
                    <a:effectLst>
                      <a:glow rad="63500">
                        <a:schemeClr val="accent1">
                          <a:satMod val="175000"/>
                          <a:alpha val="25000"/>
                        </a:schemeClr>
                      </a:glow>
                    </a:effectLst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0-70CB-4D60-A607-FEDAC825706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6"/>
        <c:overlap val="-53"/>
        <c:axId val="64798864"/>
        <c:axId val="64799256"/>
      </c:barChart>
      <c:catAx>
        <c:axId val="64798864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4799256"/>
        <c:crosses val="autoZero"/>
        <c:auto val="0"/>
        <c:lblAlgn val="ctr"/>
        <c:lblOffset val="100"/>
        <c:noMultiLvlLbl val="0"/>
      </c:catAx>
      <c:valAx>
        <c:axId val="64799256"/>
        <c:scaling>
          <c:orientation val="minMax"/>
        </c:scaling>
        <c:delete val="0"/>
        <c:axPos val="l"/>
        <c:majorGridlines>
          <c:spPr>
            <a:ln w="0" cap="flat" cmpd="sng" algn="ctr">
              <a:solidFill>
                <a:srgbClr val="00B0F0">
                  <a:alpha val="22000"/>
                </a:srgb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4798864"/>
        <c:crosses val="autoZero"/>
        <c:crossBetween val="between"/>
      </c:valAx>
      <c:spPr>
        <a:gradFill flip="none" rotWithShape="1">
          <a:gsLst>
            <a:gs pos="0">
              <a:srgbClr val="F3F4F5"/>
            </a:gs>
            <a:gs pos="89000">
              <a:schemeClr val="bg1">
                <a:lumMod val="75000"/>
              </a:schemeClr>
            </a:gs>
          </a:gsLst>
          <a:path path="shape">
            <a:fillToRect l="50000" t="50000" r="50000" b="50000"/>
          </a:path>
          <a:tileRect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2000" b="1">
                <a:solidFill>
                  <a:sysClr val="windowText" lastClr="000000"/>
                </a:solidFill>
              </a:rPr>
              <a:t>INDICADOR</a:t>
            </a:r>
            <a:r>
              <a:rPr lang="es-CO" sz="2000" b="1" baseline="0">
                <a:solidFill>
                  <a:sysClr val="windowText" lastClr="000000"/>
                </a:solidFill>
              </a:rPr>
              <a:t> NO CONFORMIDADES DE POLLO JARRRIS TOMBLER</a:t>
            </a:r>
            <a:endParaRPr lang="es-CO" sz="20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0644439447084283"/>
          <c:y val="2.72727272727272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6925038624077476"/>
          <c:y val="0.15895311381531854"/>
          <c:w val="0.80997876770939514"/>
          <c:h val="0.585958482462419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'FT POLLO NO CONFORME '!$C$20</c:f>
              <c:strCache>
                <c:ptCount val="1"/>
                <c:pt idx="0">
                  <c:v>NOVIEMBRE (2023)</c:v>
                </c:pt>
              </c:strCache>
            </c:strRef>
          </c:tx>
          <c:spPr>
            <a:solidFill>
              <a:srgbClr val="FF5B5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 POLLO NO CONFORME '!$B$21:$B$23</c:f>
              <c:strCache>
                <c:ptCount val="3"/>
                <c:pt idx="0">
                  <c:v>CORTE</c:v>
                </c:pt>
                <c:pt idx="1">
                  <c:v>HEMATOMA</c:v>
                </c:pt>
                <c:pt idx="2">
                  <c:v>VISCERAS</c:v>
                </c:pt>
              </c:strCache>
            </c:strRef>
          </c:cat>
          <c:val>
            <c:numRef>
              <c:f>'FT POLLO NO CONFORME '!$C$21:$C$23</c:f>
              <c:numCache>
                <c:formatCode>0.00%</c:formatCode>
                <c:ptCount val="3"/>
                <c:pt idx="0">
                  <c:v>1.53125E-2</c:v>
                </c:pt>
                <c:pt idx="1">
                  <c:v>6.9531250000000001E-3</c:v>
                </c:pt>
                <c:pt idx="2">
                  <c:v>5.5468749999999997E-3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9B-4B07-9304-E5D874AFD359}"/>
            </c:ext>
          </c:extLst>
        </c:ser>
        <c:ser>
          <c:idx val="6"/>
          <c:order val="6"/>
          <c:tx>
            <c:strRef>
              <c:f>'FT POLLO NO CONFORME '!$I$20</c:f>
              <c:strCache>
                <c:ptCount val="1"/>
                <c:pt idx="0">
                  <c:v>FEBRERO (2024)</c:v>
                </c:pt>
              </c:strCache>
            </c:strRef>
          </c:tx>
          <c:spPr>
            <a:solidFill>
              <a:srgbClr val="70EC4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 POLLO NO CONFORME '!$B$21:$B$23</c:f>
              <c:strCache>
                <c:ptCount val="3"/>
                <c:pt idx="0">
                  <c:v>CORTE</c:v>
                </c:pt>
                <c:pt idx="1">
                  <c:v>HEMATOMA</c:v>
                </c:pt>
                <c:pt idx="2">
                  <c:v>VISCERAS</c:v>
                </c:pt>
              </c:strCache>
            </c:strRef>
          </c:cat>
          <c:val>
            <c:numRef>
              <c:f>'FT POLLO NO CONFORME '!$I$21:$I$23</c:f>
              <c:numCache>
                <c:formatCode>0.00%</c:formatCode>
                <c:ptCount val="3"/>
                <c:pt idx="0">
                  <c:v>3.90625E-3</c:v>
                </c:pt>
                <c:pt idx="1">
                  <c:v>1.5625000000000001E-3</c:v>
                </c:pt>
                <c:pt idx="2">
                  <c:v>1.015625E-3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9B-4B07-9304-E5D874AFD3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88649776"/>
        <c:axId val="158864257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'FT POLLO NO CONFORME '!$D$20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'FT POLLO NO CONFORME '!$B$21:$B$23</c15:sqref>
                        </c15:formulaRef>
                      </c:ext>
                    </c:extLst>
                    <c:strCache>
                      <c:ptCount val="3"/>
                      <c:pt idx="0">
                        <c:v>CORTE</c:v>
                      </c:pt>
                      <c:pt idx="1">
                        <c:v>HEMATOMA</c:v>
                      </c:pt>
                      <c:pt idx="2">
                        <c:v>VISCERAS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'FT POLLO NO CONFORME '!$D$21:$D$23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3F9B-4B07-9304-E5D874AFD359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'!$E$20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'!$B$21:$B$23</c15:sqref>
                        </c15:formulaRef>
                      </c:ext>
                    </c:extLst>
                    <c:strCache>
                      <c:ptCount val="3"/>
                      <c:pt idx="0">
                        <c:v>CORTE</c:v>
                      </c:pt>
                      <c:pt idx="1">
                        <c:v>HEMATOMA</c:v>
                      </c:pt>
                      <c:pt idx="2">
                        <c:v>VISCERAS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'!$E$21:$E$23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F9B-4B07-9304-E5D874AFD359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'!$F$20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'!$B$21:$B$23</c15:sqref>
                        </c15:formulaRef>
                      </c:ext>
                    </c:extLst>
                    <c:strCache>
                      <c:ptCount val="3"/>
                      <c:pt idx="0">
                        <c:v>CORTE</c:v>
                      </c:pt>
                      <c:pt idx="1">
                        <c:v>HEMATOMA</c:v>
                      </c:pt>
                      <c:pt idx="2">
                        <c:v>VISCERAS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'!$F$21:$F$23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F9B-4B07-9304-E5D874AFD359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'!$G$20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'!$B$21:$B$23</c15:sqref>
                        </c15:formulaRef>
                      </c:ext>
                    </c:extLst>
                    <c:strCache>
                      <c:ptCount val="3"/>
                      <c:pt idx="0">
                        <c:v>CORTE</c:v>
                      </c:pt>
                      <c:pt idx="1">
                        <c:v>HEMATOMA</c:v>
                      </c:pt>
                      <c:pt idx="2">
                        <c:v>VISCERAS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'!$G$21:$G$23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F9B-4B07-9304-E5D874AFD359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'!$H$20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'!$B$21:$B$23</c15:sqref>
                        </c15:formulaRef>
                      </c:ext>
                    </c:extLst>
                    <c:strCache>
                      <c:ptCount val="3"/>
                      <c:pt idx="0">
                        <c:v>CORTE</c:v>
                      </c:pt>
                      <c:pt idx="1">
                        <c:v>HEMATOMA</c:v>
                      </c:pt>
                      <c:pt idx="2">
                        <c:v>VISCERAS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'!$H$21:$H$23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F9B-4B07-9304-E5D874AFD359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'!$J$20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'!$B$21:$B$23</c15:sqref>
                        </c15:formulaRef>
                      </c:ext>
                    </c:extLst>
                    <c:strCache>
                      <c:ptCount val="3"/>
                      <c:pt idx="0">
                        <c:v>CORTE</c:v>
                      </c:pt>
                      <c:pt idx="1">
                        <c:v>HEMATOMA</c:v>
                      </c:pt>
                      <c:pt idx="2">
                        <c:v>VISCERAS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'!$J$21:$J$23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F9B-4B07-9304-E5D874AFD359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'!$K$20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'!$B$21:$B$23</c15:sqref>
                        </c15:formulaRef>
                      </c:ext>
                    </c:extLst>
                    <c:strCache>
                      <c:ptCount val="3"/>
                      <c:pt idx="0">
                        <c:v>CORTE</c:v>
                      </c:pt>
                      <c:pt idx="1">
                        <c:v>HEMATOMA</c:v>
                      </c:pt>
                      <c:pt idx="2">
                        <c:v>VISCERAS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'!$K$21:$K$23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F9B-4B07-9304-E5D874AFD359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'!$L$20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'!$B$21:$B$23</c15:sqref>
                        </c15:formulaRef>
                      </c:ext>
                    </c:extLst>
                    <c:strCache>
                      <c:ptCount val="3"/>
                      <c:pt idx="0">
                        <c:v>CORTE</c:v>
                      </c:pt>
                      <c:pt idx="1">
                        <c:v>HEMATOMA</c:v>
                      </c:pt>
                      <c:pt idx="2">
                        <c:v>VISCERAS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'!$L$21:$L$23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F9B-4B07-9304-E5D874AFD359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'!$M$20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'!$B$21:$B$23</c15:sqref>
                        </c15:formulaRef>
                      </c:ext>
                    </c:extLst>
                    <c:strCache>
                      <c:ptCount val="3"/>
                      <c:pt idx="0">
                        <c:v>CORTE</c:v>
                      </c:pt>
                      <c:pt idx="1">
                        <c:v>HEMATOMA</c:v>
                      </c:pt>
                      <c:pt idx="2">
                        <c:v>VISCERAS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'!$M$21:$M$23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3F9B-4B07-9304-E5D874AFD359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'!$N$20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'!$B$21:$B$23</c15:sqref>
                        </c15:formulaRef>
                      </c:ext>
                    </c:extLst>
                    <c:strCache>
                      <c:ptCount val="3"/>
                      <c:pt idx="0">
                        <c:v>CORTE</c:v>
                      </c:pt>
                      <c:pt idx="1">
                        <c:v>HEMATOMA</c:v>
                      </c:pt>
                      <c:pt idx="2">
                        <c:v>VISCERAS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'!$N$21:$N$23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3F9B-4B07-9304-E5D874AFD359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'!$O$20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'!$B$21:$B$23</c15:sqref>
                        </c15:formulaRef>
                      </c:ext>
                    </c:extLst>
                    <c:strCache>
                      <c:ptCount val="3"/>
                      <c:pt idx="0">
                        <c:v>CORTE</c:v>
                      </c:pt>
                      <c:pt idx="1">
                        <c:v>HEMATOMA</c:v>
                      </c:pt>
                      <c:pt idx="2">
                        <c:v>VISCERAS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POLLO NO CONFORME '!$O$21:$O$23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F9B-4B07-9304-E5D874AFD359}"/>
                  </c:ext>
                </c:extLst>
              </c15:ser>
            </c15:filteredBarSeries>
          </c:ext>
        </c:extLst>
      </c:barChart>
      <c:catAx>
        <c:axId val="1588649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1"/>
                  <a:t>NO CONFORMIDAD</a:t>
                </a:r>
              </a:p>
            </c:rich>
          </c:tx>
          <c:layout>
            <c:manualLayout>
              <c:xMode val="edge"/>
              <c:yMode val="edge"/>
              <c:x val="0.44689222933210276"/>
              <c:y val="0.831386184681460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642576"/>
        <c:crosses val="autoZero"/>
        <c:auto val="1"/>
        <c:lblAlgn val="ctr"/>
        <c:lblOffset val="100"/>
        <c:noMultiLvlLbl val="0"/>
      </c:catAx>
      <c:valAx>
        <c:axId val="158864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1"/>
                  <a:t>PORCENTAJE</a:t>
                </a:r>
              </a:p>
            </c:rich>
          </c:tx>
          <c:layout>
            <c:manualLayout>
              <c:xMode val="edge"/>
              <c:yMode val="edge"/>
              <c:x val="2.2254477910532325E-2"/>
              <c:y val="0.324711260429188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649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22648750156979"/>
          <c:y val="0.91331496062992124"/>
          <c:w val="0.48181750744006324"/>
          <c:h val="5.75787401574803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2000" b="1">
                <a:solidFill>
                  <a:sysClr val="windowText" lastClr="000000"/>
                </a:solidFill>
              </a:rPr>
              <a:t>INDICADOR</a:t>
            </a:r>
            <a:r>
              <a:rPr lang="es-CO" sz="2000" b="1" baseline="0">
                <a:solidFill>
                  <a:sysClr val="windowText" lastClr="000000"/>
                </a:solidFill>
              </a:rPr>
              <a:t> NO CONFORMIDADES DE CONGELADOS</a:t>
            </a:r>
            <a:endParaRPr lang="es-CO" sz="20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8804414680946135"/>
          <c:y val="2.72727272727272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6925038624077476"/>
          <c:y val="0.15895311381531854"/>
          <c:w val="0.80997876770939514"/>
          <c:h val="0.585958482462419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'FT CONGELADOS NO CONFORME'!$C$20</c:f>
              <c:strCache>
                <c:ptCount val="1"/>
                <c:pt idx="0">
                  <c:v>NOVIEMBRE (2023)</c:v>
                </c:pt>
              </c:strCache>
            </c:strRef>
          </c:tx>
          <c:spPr>
            <a:solidFill>
              <a:srgbClr val="FF5B5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 CONGELADOS NO CONFORME'!$B$21:$B$23</c:f>
              <c:strCache>
                <c:ptCount val="3"/>
                <c:pt idx="0">
                  <c:v>CHOQUE TÉRMICO</c:v>
                </c:pt>
                <c:pt idx="1">
                  <c:v>ARMADO</c:v>
                </c:pt>
                <c:pt idx="2">
                  <c:v>CUERPOS EXTRAÑOS</c:v>
                </c:pt>
              </c:strCache>
            </c:strRef>
          </c:cat>
          <c:val>
            <c:numRef>
              <c:f>'FT CONGELADOS NO CONFORME'!$C$21:$C$23</c:f>
              <c:numCache>
                <c:formatCode>0.000%</c:formatCode>
                <c:ptCount val="3"/>
                <c:pt idx="0">
                  <c:v>1.1004784688995215E-4</c:v>
                </c:pt>
                <c:pt idx="1">
                  <c:v>1.4832535885167465E-4</c:v>
                </c:pt>
                <c:pt idx="2">
                  <c:v>1.9808612440191387E-3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01-4E6B-BED3-AC9FB0A731A1}"/>
            </c:ext>
          </c:extLst>
        </c:ser>
        <c:ser>
          <c:idx val="6"/>
          <c:order val="6"/>
          <c:tx>
            <c:strRef>
              <c:f>'FT CONGELADOS NO CONFORME'!$I$20</c:f>
              <c:strCache>
                <c:ptCount val="1"/>
                <c:pt idx="0">
                  <c:v>FEBRERO (2024)</c:v>
                </c:pt>
              </c:strCache>
            </c:strRef>
          </c:tx>
          <c:spPr>
            <a:solidFill>
              <a:srgbClr val="70EC4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 CONGELADOS NO CONFORME'!$B$21:$B$23</c:f>
              <c:strCache>
                <c:ptCount val="3"/>
                <c:pt idx="0">
                  <c:v>CHOQUE TÉRMICO</c:v>
                </c:pt>
                <c:pt idx="1">
                  <c:v>ARMADO</c:v>
                </c:pt>
                <c:pt idx="2">
                  <c:v>CUERPOS EXTRAÑOS</c:v>
                </c:pt>
              </c:strCache>
            </c:strRef>
          </c:cat>
          <c:val>
            <c:numRef>
              <c:f>'FT CONGELADOS NO CONFORME'!$I$21:$I$23</c:f>
              <c:numCache>
                <c:formatCode>0.000%</c:formatCode>
                <c:ptCount val="3"/>
                <c:pt idx="0">
                  <c:v>8.1339712918660292E-5</c:v>
                </c:pt>
                <c:pt idx="1">
                  <c:v>9.0909090909090904E-5</c:v>
                </c:pt>
                <c:pt idx="2">
                  <c:v>1.5311004784688995E-4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01-4E6B-BED3-AC9FB0A731A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88649776"/>
        <c:axId val="158864257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'FT CONGELADOS NO CONFORME'!$D$20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'FT CONGELADOS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CHOQUE TÉRMICO</c:v>
                      </c:pt>
                      <c:pt idx="1">
                        <c:v>ARMADO</c:v>
                      </c:pt>
                      <c:pt idx="2">
                        <c:v>CUERPOS EXTRAÑOS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'FT CONGELADOS NO CONFORME'!$D$21:$D$23</c15:sqref>
                        </c15:formulaRef>
                      </c:ext>
                    </c:extLst>
                    <c:numCache>
                      <c:formatCode>0.000%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D901-4E6B-BED3-AC9FB0A731A1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CONFORME'!$E$20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CHOQUE TÉRMICO</c:v>
                      </c:pt>
                      <c:pt idx="1">
                        <c:v>ARMADO</c:v>
                      </c:pt>
                      <c:pt idx="2">
                        <c:v>CUERPOS EXTRAÑOS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CONFORME'!$E$21:$E$23</c15:sqref>
                        </c15:formulaRef>
                      </c:ext>
                    </c:extLst>
                    <c:numCache>
                      <c:formatCode>0.000%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901-4E6B-BED3-AC9FB0A731A1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CONFORME'!$F$20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CHOQUE TÉRMICO</c:v>
                      </c:pt>
                      <c:pt idx="1">
                        <c:v>ARMADO</c:v>
                      </c:pt>
                      <c:pt idx="2">
                        <c:v>CUERPOS EXTRAÑOS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CONFORME'!$F$21:$F$23</c15:sqref>
                        </c15:formulaRef>
                      </c:ext>
                    </c:extLst>
                    <c:numCache>
                      <c:formatCode>0.000%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901-4E6B-BED3-AC9FB0A731A1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CONFORME'!$G$20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CHOQUE TÉRMICO</c:v>
                      </c:pt>
                      <c:pt idx="1">
                        <c:v>ARMADO</c:v>
                      </c:pt>
                      <c:pt idx="2">
                        <c:v>CUERPOS EXTRAÑOS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CONFORME'!$G$21:$G$23</c15:sqref>
                        </c15:formulaRef>
                      </c:ext>
                    </c:extLst>
                    <c:numCache>
                      <c:formatCode>0.000%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901-4E6B-BED3-AC9FB0A731A1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CONFORME'!$H$20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CHOQUE TÉRMICO</c:v>
                      </c:pt>
                      <c:pt idx="1">
                        <c:v>ARMADO</c:v>
                      </c:pt>
                      <c:pt idx="2">
                        <c:v>CUERPOS EXTRAÑOS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CONFORME'!$H$21:$H$23</c15:sqref>
                        </c15:formulaRef>
                      </c:ext>
                    </c:extLst>
                    <c:numCache>
                      <c:formatCode>0.000%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901-4E6B-BED3-AC9FB0A731A1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CONFORME'!$J$20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CHOQUE TÉRMICO</c:v>
                      </c:pt>
                      <c:pt idx="1">
                        <c:v>ARMADO</c:v>
                      </c:pt>
                      <c:pt idx="2">
                        <c:v>CUERPOS EXTRAÑOS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CONFORME'!$J$21:$J$23</c15:sqref>
                        </c15:formulaRef>
                      </c:ext>
                    </c:extLst>
                    <c:numCache>
                      <c:formatCode>0.000%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901-4E6B-BED3-AC9FB0A731A1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CONFORME'!$K$20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CHOQUE TÉRMICO</c:v>
                      </c:pt>
                      <c:pt idx="1">
                        <c:v>ARMADO</c:v>
                      </c:pt>
                      <c:pt idx="2">
                        <c:v>CUERPOS EXTRAÑOS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CONFORME'!$K$21:$K$23</c15:sqref>
                        </c15:formulaRef>
                      </c:ext>
                    </c:extLst>
                    <c:numCache>
                      <c:formatCode>0.000%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901-4E6B-BED3-AC9FB0A731A1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CONFORME'!$L$20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CHOQUE TÉRMICO</c:v>
                      </c:pt>
                      <c:pt idx="1">
                        <c:v>ARMADO</c:v>
                      </c:pt>
                      <c:pt idx="2">
                        <c:v>CUERPOS EXTRAÑOS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CONFORME'!$L$21:$L$23</c15:sqref>
                        </c15:formulaRef>
                      </c:ext>
                    </c:extLst>
                    <c:numCache>
                      <c:formatCode>0.000%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901-4E6B-BED3-AC9FB0A731A1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CONFORME'!$M$20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CHOQUE TÉRMICO</c:v>
                      </c:pt>
                      <c:pt idx="1">
                        <c:v>ARMADO</c:v>
                      </c:pt>
                      <c:pt idx="2">
                        <c:v>CUERPOS EXTRAÑOS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CONFORME'!$M$21:$M$23</c15:sqref>
                        </c15:formulaRef>
                      </c:ext>
                    </c:extLst>
                    <c:numCache>
                      <c:formatCode>0.000%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901-4E6B-BED3-AC9FB0A731A1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CONFORME'!$N$20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CHOQUE TÉRMICO</c:v>
                      </c:pt>
                      <c:pt idx="1">
                        <c:v>ARMADO</c:v>
                      </c:pt>
                      <c:pt idx="2">
                        <c:v>CUERPOS EXTRAÑOS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CONFORME'!$N$21:$N$23</c15:sqref>
                        </c15:formulaRef>
                      </c:ext>
                    </c:extLst>
                    <c:numCache>
                      <c:formatCode>0.000%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D901-4E6B-BED3-AC9FB0A731A1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CONFORME'!$O$20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CHOQUE TÉRMICO</c:v>
                      </c:pt>
                      <c:pt idx="1">
                        <c:v>ARMADO</c:v>
                      </c:pt>
                      <c:pt idx="2">
                        <c:v>CUERPOS EXTRAÑOS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CONGELADOS NO CONFORME'!$O$21:$O$23</c15:sqref>
                        </c15:formulaRef>
                      </c:ext>
                    </c:extLst>
                    <c:numCache>
                      <c:formatCode>0.000%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D901-4E6B-BED3-AC9FB0A731A1}"/>
                  </c:ext>
                </c:extLst>
              </c15:ser>
            </c15:filteredBarSeries>
          </c:ext>
        </c:extLst>
      </c:barChart>
      <c:catAx>
        <c:axId val="1588649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1"/>
                  <a:t>NO CONFORMIDAD</a:t>
                </a:r>
              </a:p>
            </c:rich>
          </c:tx>
          <c:layout>
            <c:manualLayout>
              <c:xMode val="edge"/>
              <c:yMode val="edge"/>
              <c:x val="0.44689222933210276"/>
              <c:y val="0.831386184681460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642576"/>
        <c:crosses val="autoZero"/>
        <c:auto val="1"/>
        <c:lblAlgn val="ctr"/>
        <c:lblOffset val="100"/>
        <c:noMultiLvlLbl val="0"/>
      </c:catAx>
      <c:valAx>
        <c:axId val="158864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1"/>
                  <a:t>PORCENTAJE</a:t>
                </a:r>
              </a:p>
            </c:rich>
          </c:tx>
          <c:layout>
            <c:manualLayout>
              <c:xMode val="edge"/>
              <c:yMode val="edge"/>
              <c:x val="2.2254477910532325E-2"/>
              <c:y val="0.324711260429188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649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22648750156979"/>
          <c:y val="0.91331496062992124"/>
          <c:w val="0.48181750744006324"/>
          <c:h val="5.75787401574803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2000" b="1">
                <a:solidFill>
                  <a:sysClr val="windowText" lastClr="000000"/>
                </a:solidFill>
              </a:rPr>
              <a:t>INDICADOR</a:t>
            </a:r>
            <a:r>
              <a:rPr lang="es-CO" sz="2000" b="1" baseline="0">
                <a:solidFill>
                  <a:sysClr val="windowText" lastClr="000000"/>
                </a:solidFill>
              </a:rPr>
              <a:t> NO CONFORMIDADES DE APANADOS</a:t>
            </a:r>
            <a:endParaRPr lang="es-CO" sz="20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8804414680946135"/>
          <c:y val="2.72727272727272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6925038624077476"/>
          <c:y val="0.15895311381531854"/>
          <c:w val="0.80997876770939514"/>
          <c:h val="0.585958482462419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'FT APANADOS NO CONFORME'!$C$20</c:f>
              <c:strCache>
                <c:ptCount val="1"/>
                <c:pt idx="0">
                  <c:v>NOVIEMBRE (2023)</c:v>
                </c:pt>
              </c:strCache>
            </c:strRef>
          </c:tx>
          <c:spPr>
            <a:solidFill>
              <a:srgbClr val="FF5B5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 APANADOS NO CONFORME'!$B$21:$B$23</c:f>
              <c:strCache>
                <c:ptCount val="3"/>
                <c:pt idx="0">
                  <c:v>CUBIERTA</c:v>
                </c:pt>
                <c:pt idx="1">
                  <c:v>COLOR</c:v>
                </c:pt>
                <c:pt idx="2">
                  <c:v>FALTANTE</c:v>
                </c:pt>
              </c:strCache>
            </c:strRef>
          </c:cat>
          <c:val>
            <c:numRef>
              <c:f>'FT APANADOS NO CONFORME'!$C$21:$C$23</c:f>
              <c:numCache>
                <c:formatCode>0.00%</c:formatCode>
                <c:ptCount val="3"/>
                <c:pt idx="0">
                  <c:v>5.8414870757098449E-4</c:v>
                </c:pt>
                <c:pt idx="1">
                  <c:v>6.550810506331755E-3</c:v>
                </c:pt>
                <c:pt idx="2">
                  <c:v>8.136356998310142E-3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45-4E01-9FD5-7780FA6ABC36}"/>
            </c:ext>
          </c:extLst>
        </c:ser>
        <c:ser>
          <c:idx val="6"/>
          <c:order val="6"/>
          <c:tx>
            <c:strRef>
              <c:f>'FT APANADOS NO CONFORME'!$I$20</c:f>
              <c:strCache>
                <c:ptCount val="1"/>
                <c:pt idx="0">
                  <c:v>FEBRERO (2024)</c:v>
                </c:pt>
              </c:strCache>
            </c:strRef>
          </c:tx>
          <c:spPr>
            <a:solidFill>
              <a:srgbClr val="70EC4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 APANADOS NO CONFORME'!$B$21:$B$23</c:f>
              <c:strCache>
                <c:ptCount val="3"/>
                <c:pt idx="0">
                  <c:v>CUBIERTA</c:v>
                </c:pt>
                <c:pt idx="1">
                  <c:v>COLOR</c:v>
                </c:pt>
                <c:pt idx="2">
                  <c:v>FALTANTE</c:v>
                </c:pt>
              </c:strCache>
            </c:strRef>
          </c:cat>
          <c:val>
            <c:numRef>
              <c:f>'FT APANADOS NO CONFORME'!$I$21:$I$23</c:f>
              <c:numCache>
                <c:formatCode>0.00%</c:formatCode>
                <c:ptCount val="3"/>
                <c:pt idx="0">
                  <c:v>1.4603717689274612E-4</c:v>
                </c:pt>
                <c:pt idx="1">
                  <c:v>3.5466171531095488E-4</c:v>
                </c:pt>
                <c:pt idx="2">
                  <c:v>5.6537249911334572E-3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45-4E01-9FD5-7780FA6ABC3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88649776"/>
        <c:axId val="158864257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'FT APANADOS NO CONFORME'!$D$20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'FT APANADOS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CUBIERTA</c:v>
                      </c:pt>
                      <c:pt idx="1">
                        <c:v>COLOR</c:v>
                      </c:pt>
                      <c:pt idx="2">
                        <c:v>FALTANTE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'FT APANADOS NO CONFORME'!$D$21:$D$23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5B45-4E01-9FD5-7780FA6ABC36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CONFORME'!$E$20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CUBIERTA</c:v>
                      </c:pt>
                      <c:pt idx="1">
                        <c:v>COLOR</c:v>
                      </c:pt>
                      <c:pt idx="2">
                        <c:v>FALTANTE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CONFORME'!$E$21:$E$23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B45-4E01-9FD5-7780FA6ABC36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CONFORME'!$F$20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CUBIERTA</c:v>
                      </c:pt>
                      <c:pt idx="1">
                        <c:v>COLOR</c:v>
                      </c:pt>
                      <c:pt idx="2">
                        <c:v>FALTANTE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CONFORME'!$F$21:$F$23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B45-4E01-9FD5-7780FA6ABC36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CONFORME'!$G$20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CUBIERTA</c:v>
                      </c:pt>
                      <c:pt idx="1">
                        <c:v>COLOR</c:v>
                      </c:pt>
                      <c:pt idx="2">
                        <c:v>FALTANTE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CONFORME'!$G$21:$G$23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B45-4E01-9FD5-7780FA6ABC36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CONFORME'!$H$20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CUBIERTA</c:v>
                      </c:pt>
                      <c:pt idx="1">
                        <c:v>COLOR</c:v>
                      </c:pt>
                      <c:pt idx="2">
                        <c:v>FALTANTE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CONFORME'!$H$21:$H$23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B45-4E01-9FD5-7780FA6ABC36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CONFORME'!$J$20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CUBIERTA</c:v>
                      </c:pt>
                      <c:pt idx="1">
                        <c:v>COLOR</c:v>
                      </c:pt>
                      <c:pt idx="2">
                        <c:v>FALTANTE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CONFORME'!$J$21:$J$23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B45-4E01-9FD5-7780FA6ABC36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CONFORME'!$K$20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CUBIERTA</c:v>
                      </c:pt>
                      <c:pt idx="1">
                        <c:v>COLOR</c:v>
                      </c:pt>
                      <c:pt idx="2">
                        <c:v>FALTANTE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CONFORME'!$K$21:$K$23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B45-4E01-9FD5-7780FA6ABC36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CONFORME'!$L$20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CUBIERTA</c:v>
                      </c:pt>
                      <c:pt idx="1">
                        <c:v>COLOR</c:v>
                      </c:pt>
                      <c:pt idx="2">
                        <c:v>FALTANTE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CONFORME'!$L$21:$L$23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B45-4E01-9FD5-7780FA6ABC36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CONFORME'!$M$20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CUBIERTA</c:v>
                      </c:pt>
                      <c:pt idx="1">
                        <c:v>COLOR</c:v>
                      </c:pt>
                      <c:pt idx="2">
                        <c:v>FALTANTE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CONFORME'!$M$21:$M$23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B45-4E01-9FD5-7780FA6ABC36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CONFORME'!$N$20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CUBIERTA</c:v>
                      </c:pt>
                      <c:pt idx="1">
                        <c:v>COLOR</c:v>
                      </c:pt>
                      <c:pt idx="2">
                        <c:v>FALTANTE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CONFORME'!$N$21:$N$23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B45-4E01-9FD5-7780FA6ABC36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CONFORME'!$O$20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CONFORME'!$B$21:$B$23</c15:sqref>
                        </c15:formulaRef>
                      </c:ext>
                    </c:extLst>
                    <c:strCache>
                      <c:ptCount val="3"/>
                      <c:pt idx="0">
                        <c:v>CUBIERTA</c:v>
                      </c:pt>
                      <c:pt idx="1">
                        <c:v>COLOR</c:v>
                      </c:pt>
                      <c:pt idx="2">
                        <c:v>FALTANTE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'FT APANADOS NO CONFORME'!$O$21:$O$23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B45-4E01-9FD5-7780FA6ABC36}"/>
                  </c:ext>
                </c:extLst>
              </c15:ser>
            </c15:filteredBarSeries>
          </c:ext>
        </c:extLst>
      </c:barChart>
      <c:catAx>
        <c:axId val="1588649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1"/>
                  <a:t>NO CONFORMIDAD</a:t>
                </a:r>
              </a:p>
            </c:rich>
          </c:tx>
          <c:layout>
            <c:manualLayout>
              <c:xMode val="edge"/>
              <c:yMode val="edge"/>
              <c:x val="0.44689222933210276"/>
              <c:y val="0.831386184681460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642576"/>
        <c:crosses val="autoZero"/>
        <c:auto val="1"/>
        <c:lblAlgn val="ctr"/>
        <c:lblOffset val="100"/>
        <c:noMultiLvlLbl val="0"/>
      </c:catAx>
      <c:valAx>
        <c:axId val="158864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1"/>
                  <a:t>PORCENTAJE</a:t>
                </a:r>
              </a:p>
            </c:rich>
          </c:tx>
          <c:layout>
            <c:manualLayout>
              <c:xMode val="edge"/>
              <c:yMode val="edge"/>
              <c:x val="2.2254477910532325E-2"/>
              <c:y val="0.324711260429188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649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22648750156979"/>
          <c:y val="0.91331496062992124"/>
          <c:w val="0.48181750744006324"/>
          <c:h val="5.75787401574803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3200">
                <a:solidFill>
                  <a:sysClr val="windowText" lastClr="000000"/>
                </a:solidFill>
              </a:rPr>
              <a:t>% DE CUMPLIMIENTO DE BAJAS NO CONFORMES DE VERDURAS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F00">
                <a:alpha val="85000"/>
              </a:srgb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3ED016">
                  <a:alpha val="85000"/>
                </a:srgbClr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FFDC-4F99-B81B-C735DEE65858}"/>
              </c:ext>
            </c:extLst>
          </c:dPt>
          <c:dLbls>
            <c:dLbl>
              <c:idx val="0"/>
              <c:layout>
                <c:manualLayout>
                  <c:x val="9.9115043142748694E-4"/>
                  <c:y val="-7.5090507712349288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69BF-464C-B224-3B16B8409A9C}"/>
                </c:ext>
              </c:extLst>
            </c:dLbl>
            <c:dLbl>
              <c:idx val="1"/>
              <c:layout>
                <c:manualLayout>
                  <c:x val="3.8290596229054474E-3"/>
                  <c:y val="-7.1489365534704158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FDC-4F99-B81B-C735DEE658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3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cat>
            <c:strRef>
              <c:extLst>
                <c:ext xmlns:c15="http://schemas.microsoft.com/office/drawing/2012/chart" uri="{02D57815-91ED-43cb-92C2-25804820EDAC}">
                  <c15:fullRef>
                    <c15:sqref>('FT BAJAS VERDURAS '!$C$24,'FT BAJAS VERDURAS '!$D$24,'FT BAJAS VERDURAS '!$E$24,'FT BAJAS VERDURAS '!$F$24,'FT BAJAS VERDURAS '!$G$24,'FT BAJAS VERDURAS '!$H$24,'FT BAJAS VERDURAS '!$I$24,'FT BAJAS VERDURAS '!$J$24,'FT BAJAS VERDURAS '!$K$24,'FT BAJAS VERDURAS '!$L$24,'FT BAJAS VERDURAS '!$M$24,'FT BAJAS VERDURAS '!$N$24)</c15:sqref>
                  </c15:fullRef>
                </c:ext>
              </c:extLst>
              <c:f>('FT BAJAS VERDURAS '!$C$24,'FT BAJAS VERDURAS '!$D$24)</c:f>
              <c:strCache>
                <c:ptCount val="2"/>
                <c:pt idx="0">
                  <c:v>ENERO</c:v>
                </c:pt>
                <c:pt idx="1">
                  <c:v>FEBRERO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('FT BAJAS VERDURAS '!$C$28,'FT BAJAS VERDURAS '!$D$28,'FT BAJAS VERDURAS '!$E$28,'FT BAJAS VERDURAS '!$F$28,'FT BAJAS VERDURAS '!$G$28,'FT BAJAS VERDURAS '!$H$28,'FT BAJAS VERDURAS '!$I$28,'FT BAJAS VERDURAS '!$J$28,'FT BAJAS VERDURAS '!$K$28,'FT BAJAS VERDURAS '!$L$28,'FT BAJAS VERDURAS '!$M$28,'FT BAJAS VERDURAS '!$N$28)</c15:sqref>
                  </c15:fullRef>
                </c:ext>
              </c:extLst>
              <c:f>('FT BAJAS VERDURAS '!$C$28,'FT BAJAS VERDURAS '!$D$28)</c:f>
              <c:numCache>
                <c:formatCode>0%</c:formatCode>
                <c:ptCount val="2"/>
                <c:pt idx="0">
                  <c:v>7.2164366887241829E-2</c:v>
                </c:pt>
                <c:pt idx="1">
                  <c:v>1.6296016296016295E-2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F-464C-B224-3B16B8409A9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7607976"/>
        <c:axId val="147606408"/>
      </c:barChart>
      <c:catAx>
        <c:axId val="147607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47606408"/>
        <c:crosses val="autoZero"/>
        <c:auto val="1"/>
        <c:lblAlgn val="ctr"/>
        <c:lblOffset val="100"/>
        <c:noMultiLvlLbl val="0"/>
      </c:catAx>
      <c:valAx>
        <c:axId val="1476064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147607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306160</xdr:colOff>
      <xdr:row>0</xdr:row>
      <xdr:rowOff>68035</xdr:rowOff>
    </xdr:from>
    <xdr:to>
      <xdr:col>2</xdr:col>
      <xdr:colOff>711740</xdr:colOff>
      <xdr:row>5</xdr:row>
      <xdr:rowOff>129267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5C9E45-7082-45F0-A148-CEBEB66F04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56" y="68035"/>
          <a:ext cx="2324877" cy="10658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238124</xdr:colOff>
      <xdr:row>41</xdr:row>
      <xdr:rowOff>193219</xdr:rowOff>
    </xdr:from>
    <xdr:to>
      <xdr:col>13</xdr:col>
      <xdr:colOff>1197429</xdr:colOff>
      <xdr:row>97</xdr:row>
      <xdr:rowOff>149678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4709CD1-6634-D14C-6B8A-F2B0EC4BED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328839</xdr:colOff>
      <xdr:row>0</xdr:row>
      <xdr:rowOff>68035</xdr:rowOff>
    </xdr:from>
    <xdr:to>
      <xdr:col>2</xdr:col>
      <xdr:colOff>907466</xdr:colOff>
      <xdr:row>5</xdr:row>
      <xdr:rowOff>113392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F1A352-A7F2-4535-966F-596D683482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39" y="68035"/>
          <a:ext cx="2321702" cy="10550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34018</xdr:colOff>
      <xdr:row>26</xdr:row>
      <xdr:rowOff>85497</xdr:rowOff>
    </xdr:from>
    <xdr:to>
      <xdr:col>13</xdr:col>
      <xdr:colOff>884464</xdr:colOff>
      <xdr:row>57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09A2E59-3A20-6CBB-1A06-EFC9702EB2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328839</xdr:colOff>
      <xdr:row>0</xdr:row>
      <xdr:rowOff>68035</xdr:rowOff>
    </xdr:from>
    <xdr:to>
      <xdr:col>2</xdr:col>
      <xdr:colOff>742836</xdr:colOff>
      <xdr:row>4</xdr:row>
      <xdr:rowOff>317499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5A3745-46A0-4BC4-BA07-D6DB01FEAD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39" y="68035"/>
          <a:ext cx="2321702" cy="10550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160421</xdr:colOff>
      <xdr:row>41</xdr:row>
      <xdr:rowOff>62164</xdr:rowOff>
    </xdr:from>
    <xdr:to>
      <xdr:col>13</xdr:col>
      <xdr:colOff>802106</xdr:colOff>
      <xdr:row>66</xdr:row>
      <xdr:rowOff>110290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F2309C5-E22F-BE4E-D2D7-47B2B33478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306160</xdr:colOff>
      <xdr:row>0</xdr:row>
      <xdr:rowOff>34018</xdr:rowOff>
    </xdr:from>
    <xdr:to>
      <xdr:col>2</xdr:col>
      <xdr:colOff>310486</xdr:colOff>
      <xdr:row>6</xdr:row>
      <xdr:rowOff>22678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D6E52C-F61D-4C78-B4D0-682029AE386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92" y="34018"/>
          <a:ext cx="2324877" cy="1440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14007</xdr:colOff>
      <xdr:row>25</xdr:row>
      <xdr:rowOff>20934</xdr:rowOff>
    </xdr:from>
    <xdr:to>
      <xdr:col>13</xdr:col>
      <xdr:colOff>1092572</xdr:colOff>
      <xdr:row>49</xdr:row>
      <xdr:rowOff>150025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FF25366-B9D1-0413-309C-AB5A88AAD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269875</xdr:colOff>
      <xdr:row>24</xdr:row>
      <xdr:rowOff>158751</xdr:rowOff>
    </xdr:from>
    <xdr:to>
      <xdr:col>12</xdr:col>
      <xdr:colOff>178075</xdr:colOff>
      <xdr:row>54</xdr:row>
      <xdr:rowOff>31751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74A1E0E-51B5-883F-2AA6-4DD40315F8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595313</xdr:colOff>
      <xdr:row>41</xdr:row>
      <xdr:rowOff>166688</xdr:rowOff>
    </xdr:from>
    <xdr:to>
      <xdr:col>12</xdr:col>
      <xdr:colOff>71438</xdr:colOff>
      <xdr:row>41</xdr:row>
      <xdr:rowOff>166688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DB2FFFCA-B33A-164B-DCF4-5D156BAFDE4F}"/>
            </a:ext>
          </a:extLst>
        </xdr:cNvPr>
        <xdr:cNvCxnSpPr/>
      </xdr:nvCxnSpPr>
      <xdr:spPr>
        <a:xfrm>
          <a:off x="5786438" y="10203657"/>
          <a:ext cx="7060406" cy="0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1131094</xdr:colOff>
      <xdr:row>40</xdr:row>
      <xdr:rowOff>11906</xdr:rowOff>
    </xdr:from>
    <xdr:ext cx="1069075" cy="311496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938293EB-EC2B-D017-B337-DF8D4853BBAD}"/>
            </a:ext>
          </a:extLst>
        </xdr:cNvPr>
        <xdr:cNvSpPr txBox="1"/>
      </xdr:nvSpPr>
      <xdr:spPr>
        <a:xfrm>
          <a:off x="11858625" y="9858375"/>
          <a:ext cx="106907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1400" b="1" kern="1200">
              <a:solidFill>
                <a:srgbClr val="00B0F0"/>
              </a:solidFill>
            </a:rPr>
            <a:t>Meta &lt;0,5%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269875</xdr:colOff>
      <xdr:row>24</xdr:row>
      <xdr:rowOff>158751</xdr:rowOff>
    </xdr:from>
    <xdr:to>
      <xdr:col>12</xdr:col>
      <xdr:colOff>178075</xdr:colOff>
      <xdr:row>54</xdr:row>
      <xdr:rowOff>31751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235E3A-98A7-46AC-94CF-FCADCB6EA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682625</xdr:colOff>
      <xdr:row>45</xdr:row>
      <xdr:rowOff>154782</xdr:rowOff>
    </xdr:from>
    <xdr:to>
      <xdr:col>12</xdr:col>
      <xdr:colOff>165553</xdr:colOff>
      <xdr:row>45</xdr:row>
      <xdr:rowOff>154782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3003BC03-F536-4BC5-871A-B6A9955292D6}"/>
            </a:ext>
          </a:extLst>
        </xdr:cNvPr>
        <xdr:cNvCxnSpPr/>
      </xdr:nvCxnSpPr>
      <xdr:spPr>
        <a:xfrm>
          <a:off x="5873750" y="11060907"/>
          <a:ext cx="7055303" cy="0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358888</xdr:colOff>
      <xdr:row>43</xdr:row>
      <xdr:rowOff>158750</xdr:rowOff>
    </xdr:from>
    <xdr:ext cx="1160061" cy="311496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CA6FEAA-E7BB-4F02-8A45-1D994497174C}"/>
            </a:ext>
          </a:extLst>
        </xdr:cNvPr>
        <xdr:cNvSpPr txBox="1"/>
      </xdr:nvSpPr>
      <xdr:spPr>
        <a:xfrm>
          <a:off x="12339221" y="10657417"/>
          <a:ext cx="116006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1400" b="1" kern="1200">
              <a:solidFill>
                <a:srgbClr val="00B0F0"/>
              </a:solidFill>
            </a:rPr>
            <a:t>Meta &lt;0,01%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269875</xdr:colOff>
      <xdr:row>24</xdr:row>
      <xdr:rowOff>158751</xdr:rowOff>
    </xdr:from>
    <xdr:to>
      <xdr:col>12</xdr:col>
      <xdr:colOff>178075</xdr:colOff>
      <xdr:row>54</xdr:row>
      <xdr:rowOff>31751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A36D5FB-AEF8-4B79-B9F8-6A9D23C8EC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587375</xdr:colOff>
      <xdr:row>45</xdr:row>
      <xdr:rowOff>146500</xdr:rowOff>
    </xdr:from>
    <xdr:to>
      <xdr:col>12</xdr:col>
      <xdr:colOff>86868</xdr:colOff>
      <xdr:row>45</xdr:row>
      <xdr:rowOff>146500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6E1EBADB-9099-4D1F-8A47-6357A2C7DAE3}"/>
            </a:ext>
          </a:extLst>
        </xdr:cNvPr>
        <xdr:cNvCxnSpPr/>
      </xdr:nvCxnSpPr>
      <xdr:spPr>
        <a:xfrm>
          <a:off x="5778500" y="11052625"/>
          <a:ext cx="7071868" cy="0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287796</xdr:colOff>
      <xdr:row>43</xdr:row>
      <xdr:rowOff>158750</xdr:rowOff>
    </xdr:from>
    <xdr:ext cx="1160061" cy="311496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49CF930-65C2-400B-9CF8-4DF03E0EE7FB}"/>
            </a:ext>
          </a:extLst>
        </xdr:cNvPr>
        <xdr:cNvSpPr txBox="1"/>
      </xdr:nvSpPr>
      <xdr:spPr>
        <a:xfrm>
          <a:off x="12225796" y="10683875"/>
          <a:ext cx="116006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1400" b="1" kern="1200">
              <a:solidFill>
                <a:srgbClr val="00B0F0"/>
              </a:solidFill>
            </a:rPr>
            <a:t>Meta &lt;0,01%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328839</xdr:colOff>
      <xdr:row>0</xdr:row>
      <xdr:rowOff>68035</xdr:rowOff>
    </xdr:from>
    <xdr:to>
      <xdr:col>2</xdr:col>
      <xdr:colOff>907466</xdr:colOff>
      <xdr:row>4</xdr:row>
      <xdr:rowOff>317499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F80C56-A55F-457A-A71C-979C86FE419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39" y="68035"/>
          <a:ext cx="2321702" cy="104956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759730</xdr:colOff>
      <xdr:row>31</xdr:row>
      <xdr:rowOff>34018</xdr:rowOff>
    </xdr:from>
    <xdr:to>
      <xdr:col>13</xdr:col>
      <xdr:colOff>941159</xdr:colOff>
      <xdr:row>58</xdr:row>
      <xdr:rowOff>158750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A6775EC-5EDA-0477-B278-826B62AF2B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CC00"/>
  </sheetPr>
  <dimension ref="B1:O114"/>
  <sheetViews>
    <sheetView zoomScale="73" zoomScaleNormal="73" zoomScaleSheetLayoutView="84" workbookViewId="0">
      <selection activeCell="C38" sqref="C38"/>
    </sheetView>
  </sheetViews>
  <sheetFormatPr baseColWidth="10" defaultRowHeight="15" x14ac:dyDescent="0.25"/>
  <cols>
    <col min="2" max="2" width="28.7109375" customWidth="1"/>
    <col min="3" max="3" width="24.7109375" customWidth="1"/>
    <col min="4" max="5" width="19" customWidth="1"/>
    <col min="6" max="6" width="20" customWidth="1"/>
    <col min="7" max="7" width="21.28515625" customWidth="1"/>
    <col min="8" max="8" width="20.28515625" customWidth="1"/>
    <col min="9" max="9" width="25.140625" customWidth="1"/>
    <col min="10" max="10" width="19.5703125" customWidth="1"/>
    <col min="11" max="11" width="21.140625" customWidth="1"/>
    <col min="12" max="12" width="22.140625" customWidth="1"/>
    <col min="13" max="13" width="22" customWidth="1"/>
    <col min="14" max="14" width="22.85546875" customWidth="1"/>
    <col min="15" max="15" width="20.7109375" customWidth="1"/>
  </cols>
  <sheetData>
    <row r="1" spans="2:14" ht="15.75" thickBot="1" x14ac:dyDescent="0.3"/>
    <row r="2" spans="2:14" ht="15.75" x14ac:dyDescent="0.25">
      <c r="B2" s="158"/>
      <c r="C2" s="159"/>
      <c r="D2" s="140" t="s">
        <v>20</v>
      </c>
      <c r="E2" s="141"/>
      <c r="F2" s="141"/>
      <c r="G2" s="141"/>
      <c r="H2" s="141"/>
      <c r="I2" s="141"/>
      <c r="J2" s="142"/>
      <c r="K2" s="164" t="s">
        <v>32</v>
      </c>
      <c r="L2" s="165"/>
      <c r="M2" s="165"/>
      <c r="N2" s="166"/>
    </row>
    <row r="3" spans="2:14" ht="15.75" x14ac:dyDescent="0.25">
      <c r="B3" s="160"/>
      <c r="C3" s="161"/>
      <c r="D3" s="143"/>
      <c r="E3" s="144"/>
      <c r="F3" s="144"/>
      <c r="G3" s="144"/>
      <c r="H3" s="144"/>
      <c r="I3" s="144"/>
      <c r="J3" s="145"/>
      <c r="K3" s="167" t="s">
        <v>34</v>
      </c>
      <c r="L3" s="168"/>
      <c r="M3" s="168"/>
      <c r="N3" s="169"/>
    </row>
    <row r="4" spans="2:14" ht="15" customHeight="1" x14ac:dyDescent="0.25">
      <c r="B4" s="160"/>
      <c r="C4" s="161"/>
      <c r="D4" s="146" t="s">
        <v>122</v>
      </c>
      <c r="E4" s="147"/>
      <c r="F4" s="147"/>
      <c r="G4" s="147"/>
      <c r="H4" s="147"/>
      <c r="I4" s="147"/>
      <c r="J4" s="148"/>
      <c r="K4" s="146" t="s">
        <v>64</v>
      </c>
      <c r="L4" s="147"/>
      <c r="M4" s="147"/>
      <c r="N4" s="148"/>
    </row>
    <row r="5" spans="2:14" ht="15.75" customHeight="1" thickBot="1" x14ac:dyDescent="0.3">
      <c r="B5" s="162"/>
      <c r="C5" s="163"/>
      <c r="D5" s="149"/>
      <c r="E5" s="150"/>
      <c r="F5" s="150"/>
      <c r="G5" s="150"/>
      <c r="H5" s="150"/>
      <c r="I5" s="150"/>
      <c r="J5" s="151"/>
      <c r="K5" s="149"/>
      <c r="L5" s="150"/>
      <c r="M5" s="150"/>
      <c r="N5" s="151"/>
    </row>
    <row r="6" spans="2:14" x14ac:dyDescent="0.25">
      <c r="B6" s="172" t="s">
        <v>8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4"/>
    </row>
    <row r="7" spans="2:14" x14ac:dyDescent="0.25">
      <c r="B7" s="175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7"/>
    </row>
    <row r="8" spans="2:14" ht="31.5" x14ac:dyDescent="0.25">
      <c r="B8" s="5" t="s">
        <v>0</v>
      </c>
      <c r="C8" s="178" t="s">
        <v>121</v>
      </c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9"/>
    </row>
    <row r="9" spans="2:14" ht="31.5" x14ac:dyDescent="0.25">
      <c r="B9" s="5" t="s">
        <v>42</v>
      </c>
      <c r="C9" s="126" t="s">
        <v>151</v>
      </c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80"/>
    </row>
    <row r="10" spans="2:14" ht="45.75" customHeight="1" x14ac:dyDescent="0.25">
      <c r="B10" s="5" t="s">
        <v>1</v>
      </c>
      <c r="C10" s="152" t="s">
        <v>43</v>
      </c>
      <c r="D10" s="153"/>
      <c r="E10" s="153"/>
      <c r="F10" s="153"/>
      <c r="G10" s="153"/>
      <c r="H10" s="154"/>
      <c r="I10" s="121" t="s">
        <v>9</v>
      </c>
      <c r="J10" s="121"/>
      <c r="K10" s="121"/>
      <c r="L10" s="170" t="s">
        <v>120</v>
      </c>
      <c r="M10" s="170"/>
      <c r="N10" s="171"/>
    </row>
    <row r="11" spans="2:14" ht="18" x14ac:dyDescent="0.25">
      <c r="B11" s="120" t="s">
        <v>2</v>
      </c>
      <c r="C11" s="6" t="s">
        <v>10</v>
      </c>
      <c r="D11" s="155" t="s">
        <v>39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7"/>
    </row>
    <row r="12" spans="2:14" ht="18" x14ac:dyDescent="0.25">
      <c r="B12" s="120"/>
      <c r="C12" s="6" t="s">
        <v>11</v>
      </c>
      <c r="D12" s="155" t="s">
        <v>62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7"/>
    </row>
    <row r="13" spans="2:14" ht="15.75" x14ac:dyDescent="0.25">
      <c r="B13" s="5" t="s">
        <v>3</v>
      </c>
      <c r="C13" s="131">
        <v>1</v>
      </c>
      <c r="D13" s="132"/>
      <c r="E13" s="132"/>
      <c r="F13" s="132"/>
      <c r="G13" s="132"/>
      <c r="H13" s="133"/>
      <c r="I13" s="121" t="s">
        <v>14</v>
      </c>
      <c r="J13" s="121"/>
      <c r="K13" s="121"/>
      <c r="L13" s="117" t="s">
        <v>29</v>
      </c>
      <c r="M13" s="118"/>
      <c r="N13" s="119"/>
    </row>
    <row r="14" spans="2:14" ht="15.75" customHeight="1" x14ac:dyDescent="0.25">
      <c r="B14" s="120" t="s">
        <v>4</v>
      </c>
      <c r="C14" s="196" t="s">
        <v>12</v>
      </c>
      <c r="D14" s="197"/>
      <c r="E14" s="197"/>
      <c r="F14" s="197"/>
      <c r="G14" s="197"/>
      <c r="H14" s="198"/>
      <c r="I14" s="121" t="s">
        <v>15</v>
      </c>
      <c r="J14" s="121"/>
      <c r="K14" s="121"/>
      <c r="L14" s="121" t="s">
        <v>16</v>
      </c>
      <c r="M14" s="121"/>
      <c r="N14" s="122"/>
    </row>
    <row r="15" spans="2:14" ht="34.5" customHeight="1" x14ac:dyDescent="0.25">
      <c r="B15" s="120"/>
      <c r="C15" s="126" t="s">
        <v>38</v>
      </c>
      <c r="D15" s="127"/>
      <c r="E15" s="127"/>
      <c r="F15" s="127"/>
      <c r="G15" s="127"/>
      <c r="H15" s="128"/>
      <c r="I15" s="126" t="s">
        <v>44</v>
      </c>
      <c r="J15" s="127"/>
      <c r="K15" s="128"/>
      <c r="L15" s="129" t="s">
        <v>40</v>
      </c>
      <c r="M15" s="129"/>
      <c r="N15" s="130"/>
    </row>
    <row r="16" spans="2:14" ht="18.75" customHeight="1" x14ac:dyDescent="0.25">
      <c r="B16" s="120" t="s">
        <v>5</v>
      </c>
      <c r="C16" s="121" t="s">
        <v>17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2"/>
    </row>
    <row r="17" spans="2:15" ht="18.75" customHeight="1" x14ac:dyDescent="0.25">
      <c r="B17" s="120"/>
      <c r="C17" s="196" t="s">
        <v>13</v>
      </c>
      <c r="D17" s="197"/>
      <c r="E17" s="197"/>
      <c r="F17" s="197"/>
      <c r="G17" s="197"/>
      <c r="H17" s="198"/>
      <c r="I17" s="121" t="s">
        <v>18</v>
      </c>
      <c r="J17" s="121"/>
      <c r="K17" s="121"/>
      <c r="L17" s="121" t="s">
        <v>30</v>
      </c>
      <c r="M17" s="121"/>
      <c r="N17" s="122"/>
    </row>
    <row r="18" spans="2:15" ht="15.75" x14ac:dyDescent="0.25">
      <c r="B18" s="120"/>
      <c r="C18" s="193" t="s">
        <v>165</v>
      </c>
      <c r="D18" s="194"/>
      <c r="E18" s="194"/>
      <c r="F18" s="194"/>
      <c r="G18" s="194"/>
      <c r="H18" s="195"/>
      <c r="I18" s="123" t="s">
        <v>161</v>
      </c>
      <c r="J18" s="123"/>
      <c r="K18" s="123"/>
      <c r="L18" s="124" t="s">
        <v>136</v>
      </c>
      <c r="M18" s="124"/>
      <c r="N18" s="125"/>
      <c r="O18" s="7"/>
    </row>
    <row r="19" spans="2:15" ht="35.25" customHeight="1" x14ac:dyDescent="0.25">
      <c r="B19" s="5" t="s">
        <v>99</v>
      </c>
      <c r="C19" s="208" t="s">
        <v>166</v>
      </c>
      <c r="D19" s="209"/>
      <c r="E19" s="209"/>
      <c r="F19" s="209"/>
      <c r="G19" s="209"/>
      <c r="H19" s="210"/>
      <c r="I19" s="204" t="s">
        <v>102</v>
      </c>
      <c r="J19" s="205"/>
      <c r="K19" s="206"/>
      <c r="L19" s="204" t="s">
        <v>101</v>
      </c>
      <c r="M19" s="205"/>
      <c r="N19" s="207"/>
      <c r="O19" s="7"/>
    </row>
    <row r="20" spans="2:15" ht="31.5" x14ac:dyDescent="0.25">
      <c r="B20" s="5" t="s">
        <v>6</v>
      </c>
      <c r="C20" s="178" t="s">
        <v>19</v>
      </c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9"/>
    </row>
    <row r="21" spans="2:15" ht="15.75" customHeight="1" x14ac:dyDescent="0.25">
      <c r="B21" s="120" t="s">
        <v>7</v>
      </c>
      <c r="C21" s="200" t="s">
        <v>155</v>
      </c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1"/>
    </row>
    <row r="22" spans="2:15" ht="40.5" customHeight="1" thickBot="1" x14ac:dyDescent="0.3">
      <c r="B22" s="199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</row>
    <row r="23" spans="2:15" ht="19.5" customHeight="1" thickBot="1" x14ac:dyDescent="0.3">
      <c r="B23" s="37" t="s">
        <v>104</v>
      </c>
      <c r="C23" s="71" t="s">
        <v>70</v>
      </c>
      <c r="D23" s="20" t="s">
        <v>71</v>
      </c>
      <c r="E23" s="17" t="s">
        <v>72</v>
      </c>
      <c r="F23" s="17" t="s">
        <v>73</v>
      </c>
      <c r="G23" s="73" t="s">
        <v>74</v>
      </c>
      <c r="H23" s="17" t="s">
        <v>75</v>
      </c>
      <c r="I23" s="20" t="s">
        <v>76</v>
      </c>
      <c r="J23" s="17" t="s">
        <v>77</v>
      </c>
      <c r="K23" s="17" t="s">
        <v>78</v>
      </c>
      <c r="L23" s="17" t="s">
        <v>79</v>
      </c>
      <c r="M23" s="17" t="s">
        <v>80</v>
      </c>
      <c r="N23" s="17" t="s">
        <v>81</v>
      </c>
    </row>
    <row r="24" spans="2:15" ht="19.5" customHeight="1" thickBot="1" x14ac:dyDescent="0.3">
      <c r="B24" s="69" t="s">
        <v>105</v>
      </c>
      <c r="C24" s="70">
        <v>0.92</v>
      </c>
      <c r="D24" s="70">
        <v>0.93</v>
      </c>
      <c r="E24" s="72"/>
      <c r="F24" s="72"/>
      <c r="G24" s="74"/>
      <c r="H24" s="72"/>
      <c r="I24" s="66"/>
      <c r="J24" s="23"/>
      <c r="K24" s="23"/>
      <c r="L24" s="23"/>
      <c r="M24" s="23"/>
      <c r="N24" s="23"/>
    </row>
    <row r="25" spans="2:15" ht="19.5" customHeight="1" thickBot="1" x14ac:dyDescent="0.3">
      <c r="B25" s="35" t="s">
        <v>82</v>
      </c>
      <c r="C25" s="22">
        <v>0.87</v>
      </c>
      <c r="D25" s="64">
        <v>0.87</v>
      </c>
      <c r="E25" s="21"/>
      <c r="F25" s="21"/>
      <c r="G25" s="75"/>
      <c r="H25" s="21"/>
      <c r="I25" s="61"/>
      <c r="J25" s="62"/>
      <c r="K25" s="62"/>
      <c r="L25" s="62"/>
      <c r="M25" s="62"/>
      <c r="N25" s="62"/>
    </row>
    <row r="26" spans="2:15" ht="19.5" customHeight="1" thickBot="1" x14ac:dyDescent="0.3">
      <c r="B26" s="35" t="s">
        <v>83</v>
      </c>
      <c r="C26" s="70">
        <v>0.91</v>
      </c>
      <c r="D26" s="63">
        <v>0.9</v>
      </c>
      <c r="E26" s="65"/>
      <c r="F26" s="65"/>
      <c r="G26" s="59"/>
      <c r="H26" s="65"/>
      <c r="I26" s="60"/>
      <c r="J26" s="21"/>
      <c r="K26" s="21"/>
      <c r="L26" s="21"/>
      <c r="M26" s="21"/>
      <c r="N26" s="21"/>
    </row>
    <row r="27" spans="2:15" ht="19.5" customHeight="1" thickBot="1" x14ac:dyDescent="0.3">
      <c r="B27" s="35" t="s">
        <v>84</v>
      </c>
      <c r="C27" s="70">
        <v>0.91</v>
      </c>
      <c r="D27" s="64">
        <v>0.88</v>
      </c>
      <c r="E27" s="21"/>
      <c r="F27" s="21"/>
      <c r="G27" s="75"/>
      <c r="H27" s="21"/>
      <c r="I27" s="60"/>
      <c r="J27" s="21"/>
      <c r="K27" s="21"/>
      <c r="L27" s="21"/>
      <c r="M27" s="21"/>
      <c r="N27" s="21"/>
    </row>
    <row r="28" spans="2:15" ht="19.5" customHeight="1" thickBot="1" x14ac:dyDescent="0.3">
      <c r="B28" s="35" t="s">
        <v>85</v>
      </c>
      <c r="C28" s="22">
        <v>0.83</v>
      </c>
      <c r="D28" s="70">
        <v>0.9</v>
      </c>
      <c r="E28" s="21"/>
      <c r="F28" s="21"/>
      <c r="G28" s="75"/>
      <c r="H28" s="21"/>
      <c r="I28" s="60"/>
      <c r="J28" s="21"/>
      <c r="K28" s="21"/>
      <c r="L28" s="21"/>
      <c r="M28" s="21"/>
      <c r="N28" s="21"/>
    </row>
    <row r="29" spans="2:15" ht="19.5" customHeight="1" thickBot="1" x14ac:dyDescent="0.3">
      <c r="B29" s="35" t="s">
        <v>86</v>
      </c>
      <c r="C29" s="22">
        <v>0.88</v>
      </c>
      <c r="D29" s="70">
        <v>0.9</v>
      </c>
      <c r="E29" s="21"/>
      <c r="F29" s="21"/>
      <c r="G29" s="75"/>
      <c r="H29" s="21"/>
      <c r="I29" s="60"/>
      <c r="J29" s="21"/>
      <c r="K29" s="21"/>
      <c r="L29" s="21"/>
      <c r="M29" s="21"/>
      <c r="N29" s="21"/>
    </row>
    <row r="30" spans="2:15" ht="19.5" customHeight="1" thickBot="1" x14ac:dyDescent="0.3">
      <c r="B30" s="35" t="s">
        <v>87</v>
      </c>
      <c r="C30" s="22">
        <v>0.83</v>
      </c>
      <c r="D30" s="70">
        <v>0.9</v>
      </c>
      <c r="E30" s="21"/>
      <c r="F30" s="21"/>
      <c r="G30" s="75"/>
      <c r="H30" s="21"/>
      <c r="I30" s="60"/>
      <c r="J30" s="21"/>
      <c r="K30" s="21"/>
      <c r="L30" s="21"/>
      <c r="M30" s="21"/>
      <c r="N30" s="21"/>
    </row>
    <row r="31" spans="2:15" ht="19.5" customHeight="1" thickBot="1" x14ac:dyDescent="0.3">
      <c r="B31" s="35" t="s">
        <v>88</v>
      </c>
      <c r="C31" s="70">
        <v>0.9</v>
      </c>
      <c r="D31" s="70">
        <v>0.9</v>
      </c>
      <c r="E31" s="21"/>
      <c r="F31" s="21"/>
      <c r="G31" s="75"/>
      <c r="H31" s="21"/>
      <c r="I31" s="60"/>
      <c r="J31" s="21"/>
      <c r="K31" s="21"/>
      <c r="L31" s="21"/>
      <c r="M31" s="21"/>
      <c r="N31" s="21"/>
    </row>
    <row r="32" spans="2:15" ht="19.5" customHeight="1" thickBot="1" x14ac:dyDescent="0.3">
      <c r="B32" s="35" t="s">
        <v>89</v>
      </c>
      <c r="C32" s="22">
        <v>0.88</v>
      </c>
      <c r="D32" s="70">
        <v>0.93</v>
      </c>
      <c r="E32" s="21"/>
      <c r="F32" s="21"/>
      <c r="G32" s="75"/>
      <c r="H32" s="21"/>
      <c r="I32" s="60"/>
      <c r="J32" s="21"/>
      <c r="K32" s="21"/>
      <c r="L32" s="21"/>
      <c r="M32" s="21"/>
      <c r="N32" s="21"/>
    </row>
    <row r="33" spans="2:14" ht="19.5" customHeight="1" thickBot="1" x14ac:dyDescent="0.3">
      <c r="B33" s="35" t="s">
        <v>90</v>
      </c>
      <c r="C33" s="63">
        <v>0.9</v>
      </c>
      <c r="D33" s="64">
        <v>0.89</v>
      </c>
      <c r="E33" s="21"/>
      <c r="F33" s="21"/>
      <c r="G33" s="75"/>
      <c r="H33" s="21"/>
      <c r="I33" s="60"/>
      <c r="J33" s="21"/>
      <c r="K33" s="21"/>
      <c r="L33" s="21"/>
      <c r="M33" s="21"/>
      <c r="N33" s="21"/>
    </row>
    <row r="34" spans="2:14" ht="19.5" customHeight="1" thickBot="1" x14ac:dyDescent="0.3">
      <c r="B34" s="35" t="s">
        <v>91</v>
      </c>
      <c r="C34" s="22">
        <v>0.88</v>
      </c>
      <c r="D34" s="70">
        <v>0.9</v>
      </c>
      <c r="E34" s="21"/>
      <c r="F34" s="21"/>
      <c r="G34" s="75"/>
      <c r="H34" s="21"/>
      <c r="I34" s="60"/>
      <c r="J34" s="21"/>
      <c r="K34" s="21"/>
      <c r="L34" s="21"/>
      <c r="M34" s="21"/>
      <c r="N34" s="21"/>
    </row>
    <row r="35" spans="2:14" ht="19.5" customHeight="1" thickBot="1" x14ac:dyDescent="0.3">
      <c r="B35" s="35" t="s">
        <v>92</v>
      </c>
      <c r="C35" s="70">
        <v>0.9</v>
      </c>
      <c r="D35" s="64">
        <v>0.89</v>
      </c>
      <c r="E35" s="21"/>
      <c r="F35" s="21"/>
      <c r="G35" s="75"/>
      <c r="H35" s="21"/>
      <c r="I35" s="60"/>
      <c r="J35" s="21"/>
      <c r="K35" s="21"/>
      <c r="L35" s="21"/>
      <c r="M35" s="21"/>
      <c r="N35" s="21"/>
    </row>
    <row r="36" spans="2:14" ht="19.5" customHeight="1" thickBot="1" x14ac:dyDescent="0.3">
      <c r="B36" s="35" t="s">
        <v>93</v>
      </c>
      <c r="C36" s="22">
        <v>0.87</v>
      </c>
      <c r="D36" s="67">
        <v>0.9</v>
      </c>
      <c r="E36" s="21"/>
      <c r="F36" s="21"/>
      <c r="G36" s="75"/>
      <c r="H36" s="21"/>
      <c r="I36" s="60"/>
      <c r="J36" s="21"/>
      <c r="K36" s="21"/>
      <c r="L36" s="21"/>
      <c r="M36" s="21"/>
      <c r="N36" s="21"/>
    </row>
    <row r="37" spans="2:14" ht="19.5" customHeight="1" thickBot="1" x14ac:dyDescent="0.3">
      <c r="B37" s="35" t="s">
        <v>94</v>
      </c>
      <c r="C37" s="22">
        <v>0.88</v>
      </c>
      <c r="D37" s="70">
        <v>0.92</v>
      </c>
      <c r="E37" s="21"/>
      <c r="F37" s="60"/>
      <c r="G37" s="76"/>
      <c r="H37" s="21"/>
      <c r="I37" s="60"/>
      <c r="J37" s="21"/>
      <c r="K37" s="21"/>
      <c r="L37" s="21"/>
      <c r="M37" s="21"/>
      <c r="N37" s="21"/>
    </row>
    <row r="38" spans="2:14" ht="19.5" customHeight="1" thickBot="1" x14ac:dyDescent="0.3">
      <c r="B38" s="35" t="s">
        <v>95</v>
      </c>
      <c r="C38" s="22">
        <v>0.77</v>
      </c>
      <c r="D38" s="64">
        <v>0.78</v>
      </c>
      <c r="E38" s="21"/>
      <c r="F38" s="60"/>
      <c r="G38" s="76"/>
      <c r="H38" s="21"/>
      <c r="I38" s="60"/>
      <c r="J38" s="21"/>
      <c r="K38" s="21"/>
      <c r="L38" s="21"/>
      <c r="M38" s="21"/>
      <c r="N38" s="21"/>
    </row>
    <row r="39" spans="2:14" ht="19.5" customHeight="1" thickBot="1" x14ac:dyDescent="0.3">
      <c r="B39" s="35" t="s">
        <v>96</v>
      </c>
      <c r="C39" s="49">
        <v>0.8</v>
      </c>
      <c r="D39" s="95">
        <v>0.81</v>
      </c>
      <c r="E39" s="21"/>
      <c r="F39" s="60"/>
      <c r="G39" s="76"/>
      <c r="H39" s="21"/>
      <c r="I39" s="60"/>
      <c r="J39" s="21"/>
      <c r="K39" s="21"/>
      <c r="L39" s="21"/>
      <c r="M39" s="21"/>
      <c r="N39" s="21"/>
    </row>
    <row r="40" spans="2:14" ht="19.5" customHeight="1" thickBot="1" x14ac:dyDescent="0.35">
      <c r="B40" s="36" t="s">
        <v>97</v>
      </c>
      <c r="C40" s="68">
        <f>AVERAGE(C24:C39)</f>
        <v>0.87062500000000009</v>
      </c>
      <c r="D40" s="96">
        <f>AVERAGE(D24:D39)</f>
        <v>0.88750000000000018</v>
      </c>
      <c r="E40" s="66"/>
      <c r="F40" s="23"/>
      <c r="G40" s="77"/>
      <c r="H40" s="78"/>
      <c r="I40" s="66"/>
      <c r="J40" s="23"/>
      <c r="K40" s="23"/>
      <c r="L40" s="23"/>
      <c r="M40" s="23"/>
      <c r="N40" s="23"/>
    </row>
    <row r="41" spans="2:14" ht="19.5" customHeight="1" thickBot="1" x14ac:dyDescent="0.3">
      <c r="B41" s="190" t="s">
        <v>98</v>
      </c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2"/>
    </row>
    <row r="42" spans="2:14" ht="19.5" customHeight="1" x14ac:dyDescent="0.25">
      <c r="B42" s="181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3"/>
    </row>
    <row r="43" spans="2:14" ht="19.5" customHeight="1" x14ac:dyDescent="0.25">
      <c r="B43" s="184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6"/>
    </row>
    <row r="44" spans="2:14" ht="19.5" customHeight="1" x14ac:dyDescent="0.25">
      <c r="B44" s="184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6"/>
    </row>
    <row r="45" spans="2:14" ht="19.5" customHeight="1" x14ac:dyDescent="0.25">
      <c r="B45" s="184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6"/>
    </row>
    <row r="46" spans="2:14" ht="19.5" customHeight="1" x14ac:dyDescent="0.25">
      <c r="B46" s="184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6"/>
    </row>
    <row r="47" spans="2:14" ht="19.5" customHeight="1" x14ac:dyDescent="0.25">
      <c r="B47" s="184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6"/>
    </row>
    <row r="48" spans="2:14" ht="19.5" customHeight="1" x14ac:dyDescent="0.25">
      <c r="B48" s="184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6"/>
    </row>
    <row r="49" spans="2:14" ht="19.5" customHeight="1" x14ac:dyDescent="0.25">
      <c r="B49" s="184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6"/>
    </row>
    <row r="50" spans="2:14" ht="19.5" customHeight="1" x14ac:dyDescent="0.25">
      <c r="B50" s="184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6"/>
    </row>
    <row r="51" spans="2:14" ht="19.5" customHeight="1" x14ac:dyDescent="0.25">
      <c r="B51" s="184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6"/>
    </row>
    <row r="52" spans="2:14" ht="19.5" customHeight="1" x14ac:dyDescent="0.25">
      <c r="B52" s="184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6"/>
    </row>
    <row r="53" spans="2:14" ht="19.5" customHeight="1" x14ac:dyDescent="0.25">
      <c r="B53" s="184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6"/>
    </row>
    <row r="54" spans="2:14" ht="19.5" customHeight="1" x14ac:dyDescent="0.25">
      <c r="B54" s="184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6"/>
    </row>
    <row r="55" spans="2:14" ht="19.5" customHeight="1" x14ac:dyDescent="0.25">
      <c r="B55" s="184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6"/>
    </row>
    <row r="56" spans="2:14" ht="19.5" customHeight="1" x14ac:dyDescent="0.25">
      <c r="B56" s="184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6"/>
    </row>
    <row r="57" spans="2:14" ht="19.5" customHeight="1" x14ac:dyDescent="0.25">
      <c r="B57" s="184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6"/>
    </row>
    <row r="58" spans="2:14" ht="19.5" customHeight="1" x14ac:dyDescent="0.25">
      <c r="B58" s="184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6"/>
    </row>
    <row r="59" spans="2:14" ht="19.5" customHeight="1" x14ac:dyDescent="0.25">
      <c r="B59" s="184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6"/>
    </row>
    <row r="60" spans="2:14" ht="19.5" customHeight="1" x14ac:dyDescent="0.25">
      <c r="B60" s="184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6"/>
    </row>
    <row r="61" spans="2:14" ht="19.5" customHeight="1" x14ac:dyDescent="0.25">
      <c r="B61" s="184"/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6"/>
    </row>
    <row r="62" spans="2:14" ht="19.5" customHeight="1" x14ac:dyDescent="0.25">
      <c r="B62" s="184"/>
      <c r="C62" s="185"/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6"/>
    </row>
    <row r="63" spans="2:14" ht="19.5" customHeight="1" x14ac:dyDescent="0.25">
      <c r="B63" s="184"/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6"/>
    </row>
    <row r="64" spans="2:14" ht="19.5" customHeight="1" x14ac:dyDescent="0.25">
      <c r="B64" s="184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6"/>
    </row>
    <row r="65" spans="2:14" ht="19.5" customHeight="1" x14ac:dyDescent="0.25">
      <c r="B65" s="184"/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6"/>
    </row>
    <row r="66" spans="2:14" ht="19.5" customHeight="1" x14ac:dyDescent="0.25">
      <c r="B66" s="184"/>
      <c r="C66" s="185"/>
      <c r="D66" s="185"/>
      <c r="E66" s="185"/>
      <c r="F66" s="185"/>
      <c r="G66" s="185"/>
      <c r="H66" s="185"/>
      <c r="I66" s="185"/>
      <c r="J66" s="185"/>
      <c r="K66" s="185"/>
      <c r="L66" s="185"/>
      <c r="M66" s="185"/>
      <c r="N66" s="186"/>
    </row>
    <row r="67" spans="2:14" ht="19.5" customHeight="1" x14ac:dyDescent="0.25">
      <c r="B67" s="184"/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6"/>
    </row>
    <row r="68" spans="2:14" ht="19.5" customHeight="1" x14ac:dyDescent="0.25">
      <c r="B68" s="184"/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6"/>
    </row>
    <row r="69" spans="2:14" ht="19.5" customHeight="1" x14ac:dyDescent="0.25">
      <c r="B69" s="184"/>
      <c r="C69" s="185"/>
      <c r="D69" s="185"/>
      <c r="E69" s="185"/>
      <c r="F69" s="185"/>
      <c r="G69" s="185"/>
      <c r="H69" s="185"/>
      <c r="I69" s="185"/>
      <c r="J69" s="185"/>
      <c r="K69" s="185"/>
      <c r="L69" s="185"/>
      <c r="M69" s="185"/>
      <c r="N69" s="186"/>
    </row>
    <row r="70" spans="2:14" ht="19.5" customHeight="1" x14ac:dyDescent="0.25">
      <c r="B70" s="184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6"/>
    </row>
    <row r="71" spans="2:14" ht="19.5" customHeight="1" x14ac:dyDescent="0.25">
      <c r="B71" s="184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6"/>
    </row>
    <row r="72" spans="2:14" ht="19.5" customHeight="1" x14ac:dyDescent="0.25">
      <c r="B72" s="184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6"/>
    </row>
    <row r="73" spans="2:14" ht="19.5" customHeight="1" x14ac:dyDescent="0.25">
      <c r="B73" s="184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6"/>
    </row>
    <row r="74" spans="2:14" ht="19.5" customHeight="1" x14ac:dyDescent="0.25">
      <c r="B74" s="184"/>
      <c r="C74" s="185"/>
      <c r="D74" s="185"/>
      <c r="E74" s="185"/>
      <c r="F74" s="185"/>
      <c r="G74" s="185"/>
      <c r="H74" s="185"/>
      <c r="I74" s="185"/>
      <c r="J74" s="185"/>
      <c r="K74" s="185"/>
      <c r="L74" s="185"/>
      <c r="M74" s="185"/>
      <c r="N74" s="186"/>
    </row>
    <row r="75" spans="2:14" ht="19.5" customHeight="1" x14ac:dyDescent="0.25">
      <c r="B75" s="184"/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6"/>
    </row>
    <row r="76" spans="2:14" ht="19.5" customHeight="1" x14ac:dyDescent="0.25">
      <c r="B76" s="184"/>
      <c r="C76" s="185"/>
      <c r="D76" s="185"/>
      <c r="E76" s="185"/>
      <c r="F76" s="185"/>
      <c r="G76" s="185"/>
      <c r="H76" s="185"/>
      <c r="I76" s="185"/>
      <c r="J76" s="185"/>
      <c r="K76" s="185"/>
      <c r="L76" s="185"/>
      <c r="M76" s="185"/>
      <c r="N76" s="186"/>
    </row>
    <row r="77" spans="2:14" ht="19.5" customHeight="1" x14ac:dyDescent="0.25"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185"/>
      <c r="M77" s="185"/>
      <c r="N77" s="186"/>
    </row>
    <row r="78" spans="2:14" ht="19.5" customHeight="1" x14ac:dyDescent="0.25">
      <c r="B78" s="184"/>
      <c r="C78" s="185"/>
      <c r="D78" s="185"/>
      <c r="E78" s="185"/>
      <c r="F78" s="185"/>
      <c r="G78" s="185"/>
      <c r="H78" s="185"/>
      <c r="I78" s="185"/>
      <c r="J78" s="185"/>
      <c r="K78" s="185"/>
      <c r="L78" s="185"/>
      <c r="M78" s="185"/>
      <c r="N78" s="186"/>
    </row>
    <row r="79" spans="2:14" ht="19.5" customHeight="1" x14ac:dyDescent="0.25">
      <c r="B79" s="184"/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6"/>
    </row>
    <row r="80" spans="2:14" ht="19.5" customHeight="1" x14ac:dyDescent="0.25">
      <c r="B80" s="184"/>
      <c r="C80" s="185"/>
      <c r="D80" s="185"/>
      <c r="E80" s="185"/>
      <c r="F80" s="185"/>
      <c r="G80" s="185"/>
      <c r="H80" s="185"/>
      <c r="I80" s="185"/>
      <c r="J80" s="185"/>
      <c r="K80" s="185"/>
      <c r="L80" s="185"/>
      <c r="M80" s="185"/>
      <c r="N80" s="186"/>
    </row>
    <row r="81" spans="2:14" ht="19.5" customHeight="1" x14ac:dyDescent="0.25"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6"/>
    </row>
    <row r="82" spans="2:14" ht="19.5" customHeight="1" x14ac:dyDescent="0.25">
      <c r="B82" s="184"/>
      <c r="C82" s="185"/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6"/>
    </row>
    <row r="83" spans="2:14" ht="19.5" customHeight="1" x14ac:dyDescent="0.25">
      <c r="B83" s="184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6"/>
    </row>
    <row r="84" spans="2:14" ht="19.5" customHeight="1" x14ac:dyDescent="0.25">
      <c r="B84" s="184"/>
      <c r="C84" s="185"/>
      <c r="D84" s="185"/>
      <c r="E84" s="185"/>
      <c r="F84" s="185"/>
      <c r="G84" s="185"/>
      <c r="H84" s="185"/>
      <c r="I84" s="185"/>
      <c r="J84" s="185"/>
      <c r="K84" s="185"/>
      <c r="L84" s="185"/>
      <c r="M84" s="185"/>
      <c r="N84" s="186"/>
    </row>
    <row r="85" spans="2:14" ht="19.5" customHeight="1" x14ac:dyDescent="0.25">
      <c r="B85" s="184"/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  <c r="N85" s="186"/>
    </row>
    <row r="86" spans="2:14" ht="19.5" customHeight="1" x14ac:dyDescent="0.25">
      <c r="B86" s="184"/>
      <c r="C86" s="185"/>
      <c r="D86" s="185"/>
      <c r="E86" s="185"/>
      <c r="F86" s="185"/>
      <c r="G86" s="185"/>
      <c r="H86" s="185"/>
      <c r="I86" s="185"/>
      <c r="J86" s="185"/>
      <c r="K86" s="185"/>
      <c r="L86" s="185"/>
      <c r="M86" s="185"/>
      <c r="N86" s="186"/>
    </row>
    <row r="87" spans="2:14" ht="19.5" customHeight="1" x14ac:dyDescent="0.25">
      <c r="B87" s="184"/>
      <c r="C87" s="185"/>
      <c r="D87" s="185"/>
      <c r="E87" s="185"/>
      <c r="F87" s="185"/>
      <c r="G87" s="185"/>
      <c r="H87" s="185"/>
      <c r="I87" s="185"/>
      <c r="J87" s="185"/>
      <c r="K87" s="185"/>
      <c r="L87" s="185"/>
      <c r="M87" s="185"/>
      <c r="N87" s="186"/>
    </row>
    <row r="88" spans="2:14" ht="19.5" customHeight="1" x14ac:dyDescent="0.25">
      <c r="B88" s="184"/>
      <c r="C88" s="185"/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6"/>
    </row>
    <row r="89" spans="2:14" ht="19.5" customHeight="1" x14ac:dyDescent="0.25">
      <c r="B89" s="184"/>
      <c r="C89" s="185"/>
      <c r="D89" s="185"/>
      <c r="E89" s="185"/>
      <c r="F89" s="185"/>
      <c r="G89" s="185"/>
      <c r="H89" s="185"/>
      <c r="I89" s="185"/>
      <c r="J89" s="185"/>
      <c r="K89" s="185"/>
      <c r="L89" s="185"/>
      <c r="M89" s="185"/>
      <c r="N89" s="186"/>
    </row>
    <row r="90" spans="2:14" ht="19.5" customHeight="1" x14ac:dyDescent="0.25">
      <c r="B90" s="184"/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6"/>
    </row>
    <row r="91" spans="2:14" ht="19.5" customHeight="1" x14ac:dyDescent="0.25">
      <c r="B91" s="184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6"/>
    </row>
    <row r="92" spans="2:14" ht="19.5" customHeight="1" x14ac:dyDescent="0.25">
      <c r="B92" s="184"/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6"/>
    </row>
    <row r="93" spans="2:14" ht="19.5" customHeight="1" x14ac:dyDescent="0.25">
      <c r="B93" s="184"/>
      <c r="C93" s="185"/>
      <c r="D93" s="185"/>
      <c r="E93" s="185"/>
      <c r="F93" s="185"/>
      <c r="G93" s="185"/>
      <c r="H93" s="185"/>
      <c r="I93" s="185"/>
      <c r="J93" s="185"/>
      <c r="K93" s="185"/>
      <c r="L93" s="185"/>
      <c r="M93" s="185"/>
      <c r="N93" s="186"/>
    </row>
    <row r="94" spans="2:14" ht="19.5" customHeight="1" x14ac:dyDescent="0.25">
      <c r="B94" s="184"/>
      <c r="C94" s="185"/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6"/>
    </row>
    <row r="95" spans="2:14" ht="19.5" customHeight="1" x14ac:dyDescent="0.25">
      <c r="B95" s="184"/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6"/>
    </row>
    <row r="96" spans="2:14" ht="19.5" customHeight="1" x14ac:dyDescent="0.25">
      <c r="B96" s="184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6"/>
    </row>
    <row r="97" spans="2:15" ht="19.5" customHeight="1" x14ac:dyDescent="0.25">
      <c r="B97" s="184"/>
      <c r="C97" s="185"/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6"/>
    </row>
    <row r="98" spans="2:15" ht="19.5" customHeight="1" thickBot="1" x14ac:dyDescent="0.3">
      <c r="B98" s="187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9"/>
    </row>
    <row r="99" spans="2:15" ht="15.75" x14ac:dyDescent="0.25">
      <c r="B99" s="2" t="s">
        <v>22</v>
      </c>
      <c r="C99" s="134" t="s">
        <v>35</v>
      </c>
      <c r="D99" s="134"/>
      <c r="E99" s="134"/>
      <c r="F99" s="134"/>
      <c r="G99" s="134"/>
      <c r="H99" s="134"/>
      <c r="I99" s="134"/>
      <c r="J99" s="134" t="s">
        <v>26</v>
      </c>
      <c r="K99" s="134"/>
      <c r="L99" s="134" t="s">
        <v>36</v>
      </c>
      <c r="M99" s="134"/>
      <c r="N99" s="135"/>
    </row>
    <row r="100" spans="2:15" ht="15.75" x14ac:dyDescent="0.25">
      <c r="B100" s="3" t="s">
        <v>23</v>
      </c>
      <c r="C100" s="136" t="s">
        <v>31</v>
      </c>
      <c r="D100" s="136"/>
      <c r="E100" s="136"/>
      <c r="F100" s="136"/>
      <c r="G100" s="136"/>
      <c r="H100" s="136"/>
      <c r="I100" s="136"/>
      <c r="J100" s="136" t="s">
        <v>26</v>
      </c>
      <c r="K100" s="136"/>
      <c r="L100" s="136" t="s">
        <v>27</v>
      </c>
      <c r="M100" s="136"/>
      <c r="N100" s="137"/>
    </row>
    <row r="101" spans="2:15" ht="16.5" thickBot="1" x14ac:dyDescent="0.3">
      <c r="B101" s="4" t="s">
        <v>24</v>
      </c>
      <c r="C101" s="138" t="s">
        <v>25</v>
      </c>
      <c r="D101" s="138"/>
      <c r="E101" s="138"/>
      <c r="F101" s="138"/>
      <c r="G101" s="138"/>
      <c r="H101" s="138"/>
      <c r="I101" s="138"/>
      <c r="J101" s="138" t="s">
        <v>26</v>
      </c>
      <c r="K101" s="138"/>
      <c r="L101" s="138" t="s">
        <v>28</v>
      </c>
      <c r="M101" s="138"/>
      <c r="N101" s="139"/>
    </row>
    <row r="102" spans="2:15" ht="15.75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10" spans="2:15" ht="15.75" x14ac:dyDescent="0.25">
      <c r="O110" s="1"/>
    </row>
    <row r="111" spans="2:15" ht="15.75" x14ac:dyDescent="0.25">
      <c r="O111" s="1"/>
    </row>
    <row r="114" spans="3:5" x14ac:dyDescent="0.25">
      <c r="C114" s="8"/>
      <c r="D114" s="8"/>
      <c r="E114" s="8"/>
    </row>
  </sheetData>
  <mergeCells count="50">
    <mergeCell ref="B42:N98"/>
    <mergeCell ref="B41:N41"/>
    <mergeCell ref="C18:H18"/>
    <mergeCell ref="C17:H17"/>
    <mergeCell ref="C14:H14"/>
    <mergeCell ref="C20:N20"/>
    <mergeCell ref="B21:B22"/>
    <mergeCell ref="C21:N22"/>
    <mergeCell ref="I19:K19"/>
    <mergeCell ref="L19:N19"/>
    <mergeCell ref="C19:H19"/>
    <mergeCell ref="D2:J3"/>
    <mergeCell ref="D4:J5"/>
    <mergeCell ref="C10:H10"/>
    <mergeCell ref="D11:N11"/>
    <mergeCell ref="D12:N12"/>
    <mergeCell ref="K4:N5"/>
    <mergeCell ref="B2:C5"/>
    <mergeCell ref="K2:N2"/>
    <mergeCell ref="K3:N3"/>
    <mergeCell ref="L10:N10"/>
    <mergeCell ref="B6:N7"/>
    <mergeCell ref="I10:K10"/>
    <mergeCell ref="C8:N8"/>
    <mergeCell ref="B11:B12"/>
    <mergeCell ref="C9:N9"/>
    <mergeCell ref="L99:N99"/>
    <mergeCell ref="L100:N100"/>
    <mergeCell ref="L101:N101"/>
    <mergeCell ref="C99:I99"/>
    <mergeCell ref="C100:I100"/>
    <mergeCell ref="C101:I101"/>
    <mergeCell ref="J99:K99"/>
    <mergeCell ref="J100:K100"/>
    <mergeCell ref="J101:K101"/>
    <mergeCell ref="L13:N13"/>
    <mergeCell ref="B16:B18"/>
    <mergeCell ref="C16:N16"/>
    <mergeCell ref="I17:K17"/>
    <mergeCell ref="L17:N17"/>
    <mergeCell ref="I18:K18"/>
    <mergeCell ref="L18:N18"/>
    <mergeCell ref="B14:B15"/>
    <mergeCell ref="I14:K14"/>
    <mergeCell ref="L14:N14"/>
    <mergeCell ref="I15:K15"/>
    <mergeCell ref="L15:N15"/>
    <mergeCell ref="I13:K13"/>
    <mergeCell ref="C13:H13"/>
    <mergeCell ref="C15:H15"/>
  </mergeCells>
  <conditionalFormatting sqref="C25:D25 D26:D27 C28:C30 C32 C33:D33 C34 D35 C36:D36 C37 C38:D39 C40">
    <cfRule type="cellIs" dxfId="10" priority="3" operator="greaterThan">
      <formula>0.9</formula>
    </cfRule>
  </conditionalFormatting>
  <conditionalFormatting sqref="C25:D25 D26:D27 C28:C30 C32 C33:D33 C34 D35 C36:D36 C37:C40">
    <cfRule type="cellIs" dxfId="9" priority="4" operator="lessThan">
      <formula>0.69</formula>
    </cfRule>
    <cfRule type="cellIs" dxfId="8" priority="6" operator="between">
      <formula>0.7</formula>
      <formula>0.89</formula>
    </cfRule>
  </conditionalFormatting>
  <conditionalFormatting sqref="D38:D39">
    <cfRule type="cellIs" dxfId="7" priority="1" operator="lessThan">
      <formula>0.69</formula>
    </cfRule>
    <cfRule type="cellIs" dxfId="6" priority="2" operator="between">
      <formula>0.7</formula>
      <formula>0.89</formula>
    </cfRule>
  </conditionalFormatting>
  <pageMargins left="0.7" right="0.17" top="0.37" bottom="0.75" header="0.3" footer="0.3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ED016"/>
  </sheetPr>
  <dimension ref="B1:O74"/>
  <sheetViews>
    <sheetView topLeftCell="A13" zoomScale="84" zoomScaleNormal="84" workbookViewId="0">
      <selection activeCell="C21" sqref="C21:N21"/>
    </sheetView>
  </sheetViews>
  <sheetFormatPr baseColWidth="10" defaultRowHeight="15" x14ac:dyDescent="0.25"/>
  <cols>
    <col min="2" max="2" width="26.140625" customWidth="1"/>
    <col min="3" max="3" width="19" bestFit="1" customWidth="1"/>
    <col min="4" max="4" width="16.140625" bestFit="1" customWidth="1"/>
    <col min="5" max="5" width="16.140625" customWidth="1"/>
    <col min="9" max="9" width="14.7109375" customWidth="1"/>
    <col min="10" max="10" width="17.85546875" customWidth="1"/>
    <col min="11" max="11" width="17.7109375" customWidth="1"/>
    <col min="12" max="12" width="13.42578125" customWidth="1"/>
    <col min="13" max="13" width="16.5703125" customWidth="1"/>
    <col min="14" max="14" width="14.28515625" customWidth="1"/>
    <col min="15" max="15" width="20.7109375" customWidth="1"/>
  </cols>
  <sheetData>
    <row r="1" spans="2:14" ht="15.75" thickBot="1" x14ac:dyDescent="0.3"/>
    <row r="2" spans="2:14" ht="15.75" x14ac:dyDescent="0.25">
      <c r="B2" s="158"/>
      <c r="C2" s="159"/>
      <c r="D2" s="140" t="s">
        <v>20</v>
      </c>
      <c r="E2" s="141"/>
      <c r="F2" s="141"/>
      <c r="G2" s="141"/>
      <c r="H2" s="141"/>
      <c r="I2" s="141"/>
      <c r="J2" s="142"/>
      <c r="K2" s="164" t="s">
        <v>32</v>
      </c>
      <c r="L2" s="165"/>
      <c r="M2" s="165"/>
      <c r="N2" s="166"/>
    </row>
    <row r="3" spans="2:14" ht="15.75" x14ac:dyDescent="0.25">
      <c r="B3" s="160"/>
      <c r="C3" s="161"/>
      <c r="D3" s="143"/>
      <c r="E3" s="144"/>
      <c r="F3" s="144"/>
      <c r="G3" s="144"/>
      <c r="H3" s="144"/>
      <c r="I3" s="144"/>
      <c r="J3" s="145"/>
      <c r="K3" s="167" t="s">
        <v>34</v>
      </c>
      <c r="L3" s="168"/>
      <c r="M3" s="168"/>
      <c r="N3" s="169"/>
    </row>
    <row r="4" spans="2:14" ht="15.75" customHeight="1" x14ac:dyDescent="0.25">
      <c r="B4" s="160"/>
      <c r="C4" s="161"/>
      <c r="D4" s="146" t="s">
        <v>49</v>
      </c>
      <c r="E4" s="147"/>
      <c r="F4" s="147"/>
      <c r="G4" s="147"/>
      <c r="H4" s="147"/>
      <c r="I4" s="147"/>
      <c r="J4" s="148"/>
      <c r="K4" s="167" t="s">
        <v>33</v>
      </c>
      <c r="L4" s="168"/>
      <c r="M4" s="168"/>
      <c r="N4" s="169"/>
    </row>
    <row r="5" spans="2:14" ht="16.5" thickBot="1" x14ac:dyDescent="0.3">
      <c r="B5" s="162"/>
      <c r="C5" s="163"/>
      <c r="D5" s="149"/>
      <c r="E5" s="150"/>
      <c r="F5" s="150"/>
      <c r="G5" s="150"/>
      <c r="H5" s="150"/>
      <c r="I5" s="150"/>
      <c r="J5" s="151"/>
      <c r="K5" s="211" t="s">
        <v>21</v>
      </c>
      <c r="L5" s="212"/>
      <c r="M5" s="212"/>
      <c r="N5" s="213"/>
    </row>
    <row r="6" spans="2:14" x14ac:dyDescent="0.25">
      <c r="B6" s="172" t="s">
        <v>8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4"/>
    </row>
    <row r="7" spans="2:14" x14ac:dyDescent="0.25">
      <c r="B7" s="175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7"/>
    </row>
    <row r="8" spans="2:14" ht="43.5" customHeight="1" x14ac:dyDescent="0.25">
      <c r="B8" s="9" t="s">
        <v>0</v>
      </c>
      <c r="C8" s="178" t="s">
        <v>65</v>
      </c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9"/>
    </row>
    <row r="9" spans="2:14" ht="37.5" customHeight="1" x14ac:dyDescent="0.25">
      <c r="B9" s="5" t="s">
        <v>41</v>
      </c>
      <c r="C9" s="129" t="s">
        <v>164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30"/>
    </row>
    <row r="10" spans="2:14" ht="31.5" x14ac:dyDescent="0.25">
      <c r="B10" s="5" t="s">
        <v>1</v>
      </c>
      <c r="C10" s="204" t="s">
        <v>37</v>
      </c>
      <c r="D10" s="205"/>
      <c r="E10" s="205"/>
      <c r="F10" s="205"/>
      <c r="G10" s="206"/>
      <c r="H10" s="214" t="s">
        <v>9</v>
      </c>
      <c r="I10" s="214"/>
      <c r="J10" s="214"/>
      <c r="K10" s="214"/>
      <c r="L10" s="215" t="s">
        <v>112</v>
      </c>
      <c r="M10" s="215"/>
      <c r="N10" s="216"/>
    </row>
    <row r="11" spans="2:14" ht="15.75" x14ac:dyDescent="0.25">
      <c r="B11" s="120" t="s">
        <v>2</v>
      </c>
      <c r="C11" s="6" t="s">
        <v>10</v>
      </c>
      <c r="D11" s="136" t="s">
        <v>160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7"/>
    </row>
    <row r="12" spans="2:14" ht="15.75" x14ac:dyDescent="0.25">
      <c r="B12" s="120"/>
      <c r="C12" s="6" t="s">
        <v>11</v>
      </c>
      <c r="D12" s="136" t="s">
        <v>158</v>
      </c>
      <c r="E12" s="136"/>
      <c r="F12" s="136"/>
      <c r="G12" s="136"/>
      <c r="H12" s="136"/>
      <c r="I12" s="136"/>
      <c r="J12" s="136"/>
      <c r="K12" s="136"/>
      <c r="L12" s="136"/>
      <c r="M12" s="136"/>
      <c r="N12" s="137"/>
    </row>
    <row r="13" spans="2:14" ht="15.75" x14ac:dyDescent="0.25">
      <c r="B13" s="5" t="s">
        <v>3</v>
      </c>
      <c r="C13" s="131"/>
      <c r="D13" s="132"/>
      <c r="E13" s="132"/>
      <c r="F13" s="132"/>
      <c r="G13" s="133"/>
      <c r="H13" s="121" t="s">
        <v>14</v>
      </c>
      <c r="I13" s="121"/>
      <c r="J13" s="121"/>
      <c r="K13" s="121"/>
      <c r="L13" s="117" t="s">
        <v>29</v>
      </c>
      <c r="M13" s="118"/>
      <c r="N13" s="119"/>
    </row>
    <row r="14" spans="2:14" ht="15.75" customHeight="1" x14ac:dyDescent="0.25">
      <c r="B14" s="120" t="s">
        <v>4</v>
      </c>
      <c r="C14" s="196" t="s">
        <v>12</v>
      </c>
      <c r="D14" s="197"/>
      <c r="E14" s="197"/>
      <c r="F14" s="197"/>
      <c r="G14" s="198"/>
      <c r="H14" s="121" t="s">
        <v>15</v>
      </c>
      <c r="I14" s="121"/>
      <c r="J14" s="121"/>
      <c r="K14" s="121"/>
      <c r="L14" s="121" t="s">
        <v>16</v>
      </c>
      <c r="M14" s="121"/>
      <c r="N14" s="122"/>
    </row>
    <row r="15" spans="2:14" ht="34.5" customHeight="1" x14ac:dyDescent="0.25">
      <c r="B15" s="120"/>
      <c r="C15" s="217" t="s">
        <v>66</v>
      </c>
      <c r="D15" s="218"/>
      <c r="E15" s="218"/>
      <c r="F15" s="218"/>
      <c r="G15" s="219"/>
      <c r="H15" s="217" t="s">
        <v>109</v>
      </c>
      <c r="I15" s="218"/>
      <c r="J15" s="218"/>
      <c r="K15" s="219"/>
      <c r="L15" s="217" t="s">
        <v>50</v>
      </c>
      <c r="M15" s="218"/>
      <c r="N15" s="223"/>
    </row>
    <row r="16" spans="2:14" ht="34.5" customHeight="1" x14ac:dyDescent="0.25">
      <c r="B16" s="120"/>
      <c r="C16" s="220"/>
      <c r="D16" s="221"/>
      <c r="E16" s="221"/>
      <c r="F16" s="221"/>
      <c r="G16" s="222"/>
      <c r="H16" s="220"/>
      <c r="I16" s="221"/>
      <c r="J16" s="221"/>
      <c r="K16" s="222"/>
      <c r="L16" s="220"/>
      <c r="M16" s="221"/>
      <c r="N16" s="224"/>
    </row>
    <row r="17" spans="2:15" ht="18.75" customHeight="1" x14ac:dyDescent="0.25">
      <c r="B17" s="120" t="s">
        <v>5</v>
      </c>
      <c r="C17" s="121" t="s">
        <v>17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2"/>
    </row>
    <row r="18" spans="2:15" ht="18.75" customHeight="1" x14ac:dyDescent="0.25">
      <c r="B18" s="120"/>
      <c r="C18" s="196" t="s">
        <v>13</v>
      </c>
      <c r="D18" s="197"/>
      <c r="E18" s="197"/>
      <c r="F18" s="197"/>
      <c r="G18" s="198"/>
      <c r="H18" s="121" t="s">
        <v>18</v>
      </c>
      <c r="I18" s="121"/>
      <c r="J18" s="121"/>
      <c r="K18" s="121"/>
      <c r="L18" s="121" t="s">
        <v>30</v>
      </c>
      <c r="M18" s="121"/>
      <c r="N18" s="122"/>
    </row>
    <row r="19" spans="2:15" ht="15.75" x14ac:dyDescent="0.25">
      <c r="B19" s="120"/>
      <c r="C19" s="193" t="s">
        <v>51</v>
      </c>
      <c r="D19" s="194"/>
      <c r="E19" s="194"/>
      <c r="F19" s="194"/>
      <c r="G19" s="195"/>
      <c r="H19" s="225" t="s">
        <v>159</v>
      </c>
      <c r="I19" s="123"/>
      <c r="J19" s="123"/>
      <c r="K19" s="123"/>
      <c r="L19" s="226" t="s">
        <v>136</v>
      </c>
      <c r="M19" s="124"/>
      <c r="N19" s="125"/>
      <c r="O19" s="7"/>
    </row>
    <row r="20" spans="2:15" ht="31.5" x14ac:dyDescent="0.25">
      <c r="B20" s="5" t="s">
        <v>99</v>
      </c>
      <c r="C20" s="208" t="s">
        <v>166</v>
      </c>
      <c r="D20" s="209"/>
      <c r="E20" s="209"/>
      <c r="F20" s="209"/>
      <c r="G20" s="210"/>
      <c r="H20" s="236" t="s">
        <v>102</v>
      </c>
      <c r="I20" s="237"/>
      <c r="J20" s="237"/>
      <c r="K20" s="238"/>
      <c r="L20" s="236" t="s">
        <v>101</v>
      </c>
      <c r="M20" s="237"/>
      <c r="N20" s="239"/>
      <c r="O20" s="7"/>
    </row>
    <row r="21" spans="2:15" ht="31.5" x14ac:dyDescent="0.25">
      <c r="B21" s="5" t="s">
        <v>6</v>
      </c>
      <c r="C21" s="178" t="s">
        <v>137</v>
      </c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9"/>
    </row>
    <row r="22" spans="2:15" ht="15.75" customHeight="1" x14ac:dyDescent="0.25">
      <c r="B22" s="120" t="s">
        <v>7</v>
      </c>
      <c r="C22" s="129" t="s">
        <v>167</v>
      </c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</row>
    <row r="23" spans="2:15" ht="60.75" customHeight="1" x14ac:dyDescent="0.25">
      <c r="B23" s="227"/>
      <c r="C23" s="228"/>
      <c r="D23" s="228"/>
      <c r="E23" s="129"/>
      <c r="F23" s="129"/>
      <c r="G23" s="129"/>
      <c r="H23" s="129"/>
      <c r="I23" s="129"/>
      <c r="J23" s="129"/>
      <c r="K23" s="129"/>
      <c r="L23" s="129"/>
      <c r="M23" s="129"/>
      <c r="N23" s="129"/>
    </row>
    <row r="24" spans="2:15" ht="33.75" customHeight="1" thickBot="1" x14ac:dyDescent="0.3">
      <c r="B24" s="93" t="s">
        <v>104</v>
      </c>
      <c r="C24" s="100" t="s">
        <v>70</v>
      </c>
      <c r="D24" s="100" t="s">
        <v>71</v>
      </c>
      <c r="E24" s="99" t="s">
        <v>72</v>
      </c>
      <c r="F24" s="98" t="s">
        <v>73</v>
      </c>
      <c r="G24" s="98" t="s">
        <v>74</v>
      </c>
      <c r="H24" s="98" t="s">
        <v>75</v>
      </c>
      <c r="I24" s="98" t="s">
        <v>76</v>
      </c>
      <c r="J24" s="98" t="s">
        <v>77</v>
      </c>
      <c r="K24" s="98" t="s">
        <v>78</v>
      </c>
      <c r="L24" s="98" t="s">
        <v>79</v>
      </c>
      <c r="M24" s="98" t="s">
        <v>80</v>
      </c>
      <c r="N24" s="98" t="s">
        <v>81</v>
      </c>
    </row>
    <row r="25" spans="2:15" ht="29.25" customHeight="1" x14ac:dyDescent="0.25">
      <c r="B25" s="101" t="s">
        <v>105</v>
      </c>
      <c r="C25" s="97">
        <v>0.48</v>
      </c>
      <c r="D25" s="97">
        <v>0.67</v>
      </c>
      <c r="E25" s="102"/>
      <c r="F25" s="103"/>
      <c r="G25" s="103"/>
      <c r="H25" s="103"/>
      <c r="I25" s="103"/>
      <c r="J25" s="103"/>
      <c r="K25" s="103"/>
      <c r="L25" s="103"/>
      <c r="M25" s="103"/>
      <c r="N25" s="103"/>
    </row>
    <row r="26" spans="2:15" ht="18" x14ac:dyDescent="0.25">
      <c r="B26" s="229" t="s">
        <v>98</v>
      </c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</row>
    <row r="27" spans="2:15" ht="18" customHeight="1" x14ac:dyDescent="0.25">
      <c r="B27" s="230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2"/>
    </row>
    <row r="28" spans="2:15" x14ac:dyDescent="0.25">
      <c r="B28" s="230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2"/>
    </row>
    <row r="29" spans="2:15" x14ac:dyDescent="0.25">
      <c r="B29" s="230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2"/>
    </row>
    <row r="30" spans="2:15" x14ac:dyDescent="0.25">
      <c r="B30" s="230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2"/>
    </row>
    <row r="31" spans="2:15" x14ac:dyDescent="0.25">
      <c r="B31" s="230"/>
      <c r="C31" s="231"/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2"/>
    </row>
    <row r="32" spans="2:15" x14ac:dyDescent="0.25">
      <c r="B32" s="230"/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2"/>
    </row>
    <row r="33" spans="2:14" x14ac:dyDescent="0.25">
      <c r="B33" s="230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2"/>
    </row>
    <row r="34" spans="2:14" x14ac:dyDescent="0.25">
      <c r="B34" s="230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2"/>
    </row>
    <row r="35" spans="2:14" x14ac:dyDescent="0.25">
      <c r="B35" s="230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2"/>
    </row>
    <row r="36" spans="2:14" x14ac:dyDescent="0.25">
      <c r="B36" s="230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2"/>
    </row>
    <row r="37" spans="2:14" x14ac:dyDescent="0.25">
      <c r="B37" s="230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2"/>
    </row>
    <row r="38" spans="2:14" x14ac:dyDescent="0.25">
      <c r="B38" s="230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2"/>
    </row>
    <row r="39" spans="2:14" x14ac:dyDescent="0.25">
      <c r="B39" s="230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2"/>
    </row>
    <row r="40" spans="2:14" x14ac:dyDescent="0.25">
      <c r="B40" s="230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2"/>
    </row>
    <row r="41" spans="2:14" x14ac:dyDescent="0.25">
      <c r="B41" s="230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2"/>
    </row>
    <row r="42" spans="2:14" x14ac:dyDescent="0.25">
      <c r="B42" s="230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2"/>
    </row>
    <row r="43" spans="2:14" ht="18" customHeight="1" x14ac:dyDescent="0.25">
      <c r="B43" s="230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2"/>
    </row>
    <row r="44" spans="2:14" ht="18" customHeight="1" x14ac:dyDescent="0.25">
      <c r="B44" s="230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2"/>
    </row>
    <row r="45" spans="2:14" ht="18" customHeight="1" x14ac:dyDescent="0.25">
      <c r="B45" s="230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2"/>
    </row>
    <row r="46" spans="2:14" ht="18" customHeight="1" x14ac:dyDescent="0.25">
      <c r="B46" s="230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2"/>
    </row>
    <row r="47" spans="2:14" ht="18" customHeight="1" x14ac:dyDescent="0.25">
      <c r="B47" s="230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2"/>
    </row>
    <row r="48" spans="2:14" ht="18" customHeight="1" x14ac:dyDescent="0.25">
      <c r="B48" s="230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2"/>
    </row>
    <row r="49" spans="2:14" ht="18" customHeight="1" x14ac:dyDescent="0.25">
      <c r="B49" s="230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2"/>
    </row>
    <row r="50" spans="2:14" ht="18" customHeight="1" x14ac:dyDescent="0.25">
      <c r="B50" s="230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2"/>
    </row>
    <row r="51" spans="2:14" ht="18" customHeight="1" x14ac:dyDescent="0.25">
      <c r="B51" s="230"/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2"/>
    </row>
    <row r="52" spans="2:14" ht="18" customHeight="1" x14ac:dyDescent="0.25">
      <c r="B52" s="230"/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2"/>
    </row>
    <row r="53" spans="2:14" ht="18" customHeight="1" x14ac:dyDescent="0.25">
      <c r="B53" s="230"/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2"/>
    </row>
    <row r="54" spans="2:14" ht="18" customHeight="1" x14ac:dyDescent="0.25">
      <c r="B54" s="230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2"/>
    </row>
    <row r="55" spans="2:14" ht="15" customHeight="1" x14ac:dyDescent="0.25">
      <c r="B55" s="230"/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2"/>
    </row>
    <row r="56" spans="2:14" ht="15" customHeight="1" x14ac:dyDescent="0.25">
      <c r="B56" s="230"/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2"/>
    </row>
    <row r="57" spans="2:14" ht="15" customHeight="1" x14ac:dyDescent="0.25">
      <c r="B57" s="230"/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2"/>
    </row>
    <row r="58" spans="2:14" ht="15.75" customHeight="1" thickBot="1" x14ac:dyDescent="0.3">
      <c r="B58" s="233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5"/>
    </row>
    <row r="59" spans="2:14" ht="15.75" x14ac:dyDescent="0.25">
      <c r="B59" s="2" t="s">
        <v>22</v>
      </c>
      <c r="C59" s="134" t="s">
        <v>35</v>
      </c>
      <c r="D59" s="134"/>
      <c r="E59" s="134"/>
      <c r="F59" s="134"/>
      <c r="G59" s="134"/>
      <c r="H59" s="134"/>
      <c r="I59" s="134" t="s">
        <v>26</v>
      </c>
      <c r="J59" s="134"/>
      <c r="K59" s="134"/>
      <c r="L59" s="134" t="s">
        <v>36</v>
      </c>
      <c r="M59" s="134"/>
      <c r="N59" s="135"/>
    </row>
    <row r="60" spans="2:14" ht="15.75" x14ac:dyDescent="0.25">
      <c r="B60" s="3" t="s">
        <v>23</v>
      </c>
      <c r="C60" s="136" t="s">
        <v>31</v>
      </c>
      <c r="D60" s="136"/>
      <c r="E60" s="136"/>
      <c r="F60" s="136"/>
      <c r="G60" s="136"/>
      <c r="H60" s="136"/>
      <c r="I60" s="136" t="s">
        <v>26</v>
      </c>
      <c r="J60" s="136"/>
      <c r="K60" s="136"/>
      <c r="L60" s="136" t="s">
        <v>27</v>
      </c>
      <c r="M60" s="136"/>
      <c r="N60" s="137"/>
    </row>
    <row r="61" spans="2:14" ht="16.5" thickBot="1" x14ac:dyDescent="0.3">
      <c r="B61" s="4" t="s">
        <v>24</v>
      </c>
      <c r="C61" s="138" t="s">
        <v>25</v>
      </c>
      <c r="D61" s="138"/>
      <c r="E61" s="138"/>
      <c r="F61" s="138"/>
      <c r="G61" s="138"/>
      <c r="H61" s="138"/>
      <c r="I61" s="138" t="s">
        <v>26</v>
      </c>
      <c r="J61" s="138"/>
      <c r="K61" s="138"/>
      <c r="L61" s="138" t="s">
        <v>28</v>
      </c>
      <c r="M61" s="138"/>
      <c r="N61" s="139"/>
    </row>
    <row r="62" spans="2:14" ht="15.75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70" spans="3:15" ht="15.75" x14ac:dyDescent="0.25">
      <c r="O70" s="1"/>
    </row>
    <row r="71" spans="3:15" ht="15.75" x14ac:dyDescent="0.25">
      <c r="O71" s="1"/>
    </row>
    <row r="74" spans="3:15" x14ac:dyDescent="0.25">
      <c r="C74" s="8"/>
    </row>
  </sheetData>
  <mergeCells count="51">
    <mergeCell ref="H20:K20"/>
    <mergeCell ref="L20:N20"/>
    <mergeCell ref="C20:G20"/>
    <mergeCell ref="C60:H60"/>
    <mergeCell ref="I60:K60"/>
    <mergeCell ref="L60:N60"/>
    <mergeCell ref="C61:H61"/>
    <mergeCell ref="I61:K61"/>
    <mergeCell ref="L61:N61"/>
    <mergeCell ref="C21:N21"/>
    <mergeCell ref="B22:B23"/>
    <mergeCell ref="C22:N23"/>
    <mergeCell ref="C59:H59"/>
    <mergeCell ref="I59:K59"/>
    <mergeCell ref="L59:N59"/>
    <mergeCell ref="B26:N26"/>
    <mergeCell ref="B27:N58"/>
    <mergeCell ref="B17:B19"/>
    <mergeCell ref="C17:N17"/>
    <mergeCell ref="H18:K18"/>
    <mergeCell ref="L18:N18"/>
    <mergeCell ref="H19:K19"/>
    <mergeCell ref="L19:N19"/>
    <mergeCell ref="C19:G19"/>
    <mergeCell ref="C18:G18"/>
    <mergeCell ref="B14:B16"/>
    <mergeCell ref="H14:K14"/>
    <mergeCell ref="L14:N14"/>
    <mergeCell ref="H15:K16"/>
    <mergeCell ref="L15:N16"/>
    <mergeCell ref="C15:G16"/>
    <mergeCell ref="C14:G14"/>
    <mergeCell ref="B11:B12"/>
    <mergeCell ref="D11:N11"/>
    <mergeCell ref="D12:N12"/>
    <mergeCell ref="H13:K13"/>
    <mergeCell ref="L13:N13"/>
    <mergeCell ref="C13:G13"/>
    <mergeCell ref="B6:N7"/>
    <mergeCell ref="C8:N8"/>
    <mergeCell ref="C9:N9"/>
    <mergeCell ref="H10:K10"/>
    <mergeCell ref="L10:N10"/>
    <mergeCell ref="C10:G10"/>
    <mergeCell ref="B2:C5"/>
    <mergeCell ref="K2:N2"/>
    <mergeCell ref="K3:N3"/>
    <mergeCell ref="K4:N4"/>
    <mergeCell ref="K5:N5"/>
    <mergeCell ref="D2:J3"/>
    <mergeCell ref="D4:J5"/>
  </mergeCells>
  <conditionalFormatting sqref="C25:D25">
    <cfRule type="cellIs" dxfId="5" priority="1" operator="greaterThan">
      <formula>0.89</formula>
    </cfRule>
    <cfRule type="cellIs" dxfId="4" priority="2" operator="lessThan">
      <formula>0.7</formula>
    </cfRule>
    <cfRule type="cellIs" dxfId="3" priority="3" operator="between">
      <formula>0.71</formula>
      <formula>0.89</formula>
    </cfRule>
  </conditionalFormatting>
  <pageMargins left="0.7" right="0.7" top="0.75" bottom="0.75" header="0.3" footer="0.3"/>
  <pageSetup scale="4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A1:O99"/>
  <sheetViews>
    <sheetView topLeftCell="A61" zoomScale="81" zoomScaleNormal="81" workbookViewId="0">
      <selection activeCell="D75" sqref="D75"/>
    </sheetView>
  </sheetViews>
  <sheetFormatPr baseColWidth="10" defaultRowHeight="15" x14ac:dyDescent="0.25"/>
  <cols>
    <col min="2" max="2" width="28.5703125" customWidth="1"/>
    <col min="3" max="3" width="16.85546875" customWidth="1"/>
    <col min="4" max="4" width="12.42578125" customWidth="1"/>
    <col min="5" max="5" width="14.42578125" customWidth="1"/>
    <col min="6" max="6" width="15.7109375" customWidth="1"/>
    <col min="8" max="8" width="18.42578125" customWidth="1"/>
    <col min="9" max="9" width="17.7109375" customWidth="1"/>
    <col min="10" max="10" width="15.5703125" customWidth="1"/>
    <col min="11" max="11" width="17.42578125" customWidth="1"/>
    <col min="12" max="12" width="14.140625" customWidth="1"/>
    <col min="13" max="13" width="15.42578125" customWidth="1"/>
    <col min="14" max="14" width="14.28515625" customWidth="1"/>
    <col min="15" max="15" width="20.7109375" customWidth="1"/>
  </cols>
  <sheetData>
    <row r="1" spans="2:14" ht="15.75" thickBot="1" x14ac:dyDescent="0.3"/>
    <row r="2" spans="2:14" ht="15.75" x14ac:dyDescent="0.25">
      <c r="B2" s="158"/>
      <c r="C2" s="159"/>
      <c r="D2" s="240" t="s">
        <v>20</v>
      </c>
      <c r="E2" s="240"/>
      <c r="F2" s="240"/>
      <c r="G2" s="240"/>
      <c r="H2" s="240"/>
      <c r="I2" s="240"/>
      <c r="J2" s="164" t="s">
        <v>32</v>
      </c>
      <c r="K2" s="165"/>
      <c r="L2" s="165"/>
      <c r="M2" s="165"/>
      <c r="N2" s="166"/>
    </row>
    <row r="3" spans="2:14" ht="15.75" x14ac:dyDescent="0.25">
      <c r="B3" s="160"/>
      <c r="C3" s="161"/>
      <c r="D3" s="241"/>
      <c r="E3" s="241"/>
      <c r="F3" s="241"/>
      <c r="G3" s="241"/>
      <c r="H3" s="241"/>
      <c r="I3" s="241"/>
      <c r="J3" s="167" t="s">
        <v>34</v>
      </c>
      <c r="K3" s="168"/>
      <c r="L3" s="168"/>
      <c r="M3" s="168"/>
      <c r="N3" s="169"/>
    </row>
    <row r="4" spans="2:14" ht="15.75" x14ac:dyDescent="0.25">
      <c r="B4" s="160"/>
      <c r="C4" s="161"/>
      <c r="D4" s="146" t="s">
        <v>115</v>
      </c>
      <c r="E4" s="147"/>
      <c r="F4" s="147"/>
      <c r="G4" s="147"/>
      <c r="H4" s="147"/>
      <c r="I4" s="148"/>
      <c r="J4" s="167" t="s">
        <v>33</v>
      </c>
      <c r="K4" s="168"/>
      <c r="L4" s="168"/>
      <c r="M4" s="168"/>
      <c r="N4" s="169"/>
    </row>
    <row r="5" spans="2:14" ht="36.75" customHeight="1" thickBot="1" x14ac:dyDescent="0.3">
      <c r="B5" s="162"/>
      <c r="C5" s="163"/>
      <c r="D5" s="149"/>
      <c r="E5" s="150"/>
      <c r="F5" s="150"/>
      <c r="G5" s="150"/>
      <c r="H5" s="150"/>
      <c r="I5" s="151"/>
      <c r="J5" s="211" t="s">
        <v>21</v>
      </c>
      <c r="K5" s="212"/>
      <c r="L5" s="212"/>
      <c r="M5" s="212"/>
      <c r="N5" s="213"/>
    </row>
    <row r="6" spans="2:14" x14ac:dyDescent="0.25">
      <c r="B6" s="172" t="s">
        <v>8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4"/>
    </row>
    <row r="7" spans="2:14" x14ac:dyDescent="0.25">
      <c r="B7" s="175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7"/>
    </row>
    <row r="8" spans="2:14" ht="43.5" customHeight="1" x14ac:dyDescent="0.25">
      <c r="B8" s="9" t="s">
        <v>0</v>
      </c>
      <c r="C8" s="178" t="s">
        <v>117</v>
      </c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9"/>
    </row>
    <row r="9" spans="2:14" ht="37.5" customHeight="1" x14ac:dyDescent="0.25">
      <c r="B9" s="5" t="s">
        <v>41</v>
      </c>
      <c r="C9" s="129" t="s">
        <v>116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30"/>
    </row>
    <row r="10" spans="2:14" ht="46.5" customHeight="1" x14ac:dyDescent="0.25">
      <c r="B10" s="5" t="s">
        <v>1</v>
      </c>
      <c r="C10" s="204" t="s">
        <v>47</v>
      </c>
      <c r="D10" s="205"/>
      <c r="E10" s="205"/>
      <c r="F10" s="205"/>
      <c r="G10" s="206"/>
      <c r="H10" s="244" t="s">
        <v>9</v>
      </c>
      <c r="I10" s="245"/>
      <c r="J10" s="245"/>
      <c r="K10" s="246"/>
      <c r="L10" s="242" t="s">
        <v>112</v>
      </c>
      <c r="M10" s="242"/>
      <c r="N10" s="243"/>
    </row>
    <row r="11" spans="2:14" ht="15.75" x14ac:dyDescent="0.25">
      <c r="B11" s="120" t="s">
        <v>2</v>
      </c>
      <c r="C11" s="6" t="s">
        <v>10</v>
      </c>
      <c r="D11" s="136" t="s">
        <v>135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7"/>
    </row>
    <row r="12" spans="2:14" ht="15.75" x14ac:dyDescent="0.25">
      <c r="B12" s="120"/>
      <c r="C12" s="6" t="s">
        <v>11</v>
      </c>
      <c r="D12" s="136" t="s">
        <v>149</v>
      </c>
      <c r="E12" s="136"/>
      <c r="F12" s="136"/>
      <c r="G12" s="136"/>
      <c r="H12" s="136"/>
      <c r="I12" s="136"/>
      <c r="J12" s="136"/>
      <c r="K12" s="136"/>
      <c r="L12" s="136"/>
      <c r="M12" s="136"/>
      <c r="N12" s="137"/>
    </row>
    <row r="13" spans="2:14" ht="15.75" x14ac:dyDescent="0.25">
      <c r="B13" s="5" t="s">
        <v>3</v>
      </c>
      <c r="C13" s="131"/>
      <c r="D13" s="132"/>
      <c r="E13" s="132"/>
      <c r="F13" s="132"/>
      <c r="G13" s="133"/>
      <c r="H13" s="121" t="s">
        <v>14</v>
      </c>
      <c r="I13" s="121"/>
      <c r="J13" s="121"/>
      <c r="K13" s="117" t="s">
        <v>29</v>
      </c>
      <c r="L13" s="118"/>
      <c r="M13" s="118"/>
      <c r="N13" s="119"/>
    </row>
    <row r="14" spans="2:14" ht="15.75" customHeight="1" x14ac:dyDescent="0.25">
      <c r="B14" s="120" t="s">
        <v>4</v>
      </c>
      <c r="C14" s="196" t="s">
        <v>12</v>
      </c>
      <c r="D14" s="197"/>
      <c r="E14" s="197"/>
      <c r="F14" s="197"/>
      <c r="G14" s="198"/>
      <c r="H14" s="121" t="s">
        <v>15</v>
      </c>
      <c r="I14" s="121"/>
      <c r="J14" s="121"/>
      <c r="K14" s="196" t="s">
        <v>16</v>
      </c>
      <c r="L14" s="197"/>
      <c r="M14" s="197"/>
      <c r="N14" s="263"/>
    </row>
    <row r="15" spans="2:14" ht="34.5" customHeight="1" x14ac:dyDescent="0.25">
      <c r="B15" s="120"/>
      <c r="C15" s="217" t="s">
        <v>150</v>
      </c>
      <c r="D15" s="218"/>
      <c r="E15" s="218"/>
      <c r="F15" s="218"/>
      <c r="G15" s="219"/>
      <c r="H15" s="217" t="s">
        <v>110</v>
      </c>
      <c r="I15" s="218"/>
      <c r="J15" s="219"/>
      <c r="K15" s="217" t="s">
        <v>48</v>
      </c>
      <c r="L15" s="218"/>
      <c r="M15" s="218"/>
      <c r="N15" s="223"/>
    </row>
    <row r="16" spans="2:14" ht="34.5" customHeight="1" x14ac:dyDescent="0.25">
      <c r="B16" s="120"/>
      <c r="C16" s="220"/>
      <c r="D16" s="221"/>
      <c r="E16" s="221"/>
      <c r="F16" s="221"/>
      <c r="G16" s="222"/>
      <c r="H16" s="220"/>
      <c r="I16" s="221"/>
      <c r="J16" s="222"/>
      <c r="K16" s="220"/>
      <c r="L16" s="221"/>
      <c r="M16" s="221"/>
      <c r="N16" s="224"/>
    </row>
    <row r="17" spans="1:15" ht="18.75" customHeight="1" x14ac:dyDescent="0.25">
      <c r="B17" s="120" t="s">
        <v>5</v>
      </c>
      <c r="C17" s="121" t="s">
        <v>17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2"/>
    </row>
    <row r="18" spans="1:15" ht="18.75" customHeight="1" x14ac:dyDescent="0.25">
      <c r="B18" s="120"/>
      <c r="C18" s="196" t="s">
        <v>13</v>
      </c>
      <c r="D18" s="197"/>
      <c r="E18" s="197"/>
      <c r="F18" s="197"/>
      <c r="G18" s="198"/>
      <c r="H18" s="196" t="s">
        <v>18</v>
      </c>
      <c r="I18" s="197"/>
      <c r="J18" s="197"/>
      <c r="K18" s="198"/>
      <c r="L18" s="121" t="s">
        <v>30</v>
      </c>
      <c r="M18" s="121"/>
      <c r="N18" s="122"/>
    </row>
    <row r="19" spans="1:15" ht="15.75" x14ac:dyDescent="0.25">
      <c r="B19" s="120"/>
      <c r="C19" s="193" t="s">
        <v>152</v>
      </c>
      <c r="D19" s="194"/>
      <c r="E19" s="194"/>
      <c r="F19" s="194"/>
      <c r="G19" s="195"/>
      <c r="H19" s="260" t="s">
        <v>162</v>
      </c>
      <c r="I19" s="261"/>
      <c r="J19" s="261"/>
      <c r="K19" s="262"/>
      <c r="L19" s="226" t="s">
        <v>154</v>
      </c>
      <c r="M19" s="124"/>
      <c r="N19" s="125"/>
      <c r="O19" s="7"/>
    </row>
    <row r="20" spans="1:15" ht="15.75" x14ac:dyDescent="0.25">
      <c r="B20" s="5" t="s">
        <v>99</v>
      </c>
      <c r="C20" s="208" t="s">
        <v>100</v>
      </c>
      <c r="D20" s="209"/>
      <c r="E20" s="209"/>
      <c r="F20" s="209"/>
      <c r="G20" s="210"/>
      <c r="H20" s="236" t="s">
        <v>102</v>
      </c>
      <c r="I20" s="237"/>
      <c r="J20" s="237"/>
      <c r="K20" s="238"/>
      <c r="L20" s="236" t="s">
        <v>101</v>
      </c>
      <c r="M20" s="237"/>
      <c r="N20" s="239"/>
      <c r="O20" s="7"/>
    </row>
    <row r="21" spans="1:15" ht="31.5" x14ac:dyDescent="0.25">
      <c r="B21" s="5" t="s">
        <v>6</v>
      </c>
      <c r="C21" s="178" t="s">
        <v>46</v>
      </c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9"/>
    </row>
    <row r="22" spans="1:15" ht="15.75" customHeight="1" x14ac:dyDescent="0.25">
      <c r="B22" s="120" t="s">
        <v>7</v>
      </c>
      <c r="C22" s="129" t="s">
        <v>156</v>
      </c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30"/>
    </row>
    <row r="23" spans="1:15" ht="60.75" customHeight="1" thickBot="1" x14ac:dyDescent="0.3">
      <c r="B23" s="227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47"/>
    </row>
    <row r="24" spans="1:15" ht="15" customHeight="1" thickBot="1" x14ac:dyDescent="0.3">
      <c r="A24" s="13"/>
      <c r="B24" s="12" t="s">
        <v>45</v>
      </c>
      <c r="C24" s="17" t="s">
        <v>70</v>
      </c>
      <c r="D24" s="17" t="s">
        <v>71</v>
      </c>
      <c r="E24" s="17" t="s">
        <v>72</v>
      </c>
      <c r="F24" s="17" t="s">
        <v>73</v>
      </c>
      <c r="G24" s="17" t="s">
        <v>74</v>
      </c>
      <c r="H24" s="17" t="s">
        <v>75</v>
      </c>
      <c r="I24" s="17" t="s">
        <v>76</v>
      </c>
      <c r="J24" s="17" t="s">
        <v>77</v>
      </c>
      <c r="K24" s="17" t="s">
        <v>78</v>
      </c>
      <c r="L24" s="17" t="s">
        <v>79</v>
      </c>
      <c r="M24" s="17" t="s">
        <v>80</v>
      </c>
      <c r="N24" s="17" t="s">
        <v>81</v>
      </c>
    </row>
    <row r="25" spans="1:15" ht="15" customHeight="1" x14ac:dyDescent="0.25">
      <c r="A25" s="13"/>
      <c r="B25" s="14" t="s">
        <v>82</v>
      </c>
      <c r="C25" s="79">
        <v>0.04</v>
      </c>
      <c r="D25" s="82">
        <v>0.14000000000000001</v>
      </c>
      <c r="E25" s="30"/>
      <c r="F25" s="30"/>
      <c r="G25" s="30"/>
      <c r="H25" s="30"/>
      <c r="I25" s="30"/>
      <c r="J25" s="30"/>
      <c r="K25" s="30"/>
      <c r="L25" s="30"/>
      <c r="M25" s="30"/>
      <c r="N25" s="32"/>
    </row>
    <row r="26" spans="1:15" ht="15" customHeight="1" x14ac:dyDescent="0.25">
      <c r="A26" s="13"/>
      <c r="B26" s="15" t="s">
        <v>83</v>
      </c>
      <c r="C26" s="80">
        <v>0.04</v>
      </c>
      <c r="D26" s="83">
        <v>0.05</v>
      </c>
      <c r="E26" s="29"/>
      <c r="F26" s="29"/>
      <c r="G26" s="29"/>
      <c r="H26" s="29"/>
      <c r="I26" s="29"/>
      <c r="J26" s="29"/>
      <c r="K26" s="29"/>
      <c r="L26" s="29"/>
      <c r="M26" s="29"/>
      <c r="N26" s="33"/>
    </row>
    <row r="27" spans="1:15" ht="15" customHeight="1" x14ac:dyDescent="0.25">
      <c r="A27" s="13"/>
      <c r="B27" s="15" t="s">
        <v>84</v>
      </c>
      <c r="C27" s="80">
        <v>0</v>
      </c>
      <c r="D27" s="83">
        <v>0</v>
      </c>
      <c r="E27" s="29"/>
      <c r="F27" s="29"/>
      <c r="G27" s="29"/>
      <c r="H27" s="29"/>
      <c r="I27" s="29"/>
      <c r="J27" s="29"/>
      <c r="K27" s="29"/>
      <c r="L27" s="29"/>
      <c r="M27" s="29"/>
      <c r="N27" s="33"/>
    </row>
    <row r="28" spans="1:15" ht="15" customHeight="1" x14ac:dyDescent="0.25">
      <c r="A28" s="13"/>
      <c r="B28" s="15" t="s">
        <v>85</v>
      </c>
      <c r="C28" s="80">
        <v>0.17</v>
      </c>
      <c r="D28" s="83">
        <v>0</v>
      </c>
      <c r="E28" s="29"/>
      <c r="F28" s="29"/>
      <c r="G28" s="29"/>
      <c r="H28" s="29"/>
      <c r="I28" s="29"/>
      <c r="J28" s="29"/>
      <c r="K28" s="29"/>
      <c r="L28" s="29"/>
      <c r="M28" s="29"/>
      <c r="N28" s="33"/>
    </row>
    <row r="29" spans="1:15" ht="15" customHeight="1" x14ac:dyDescent="0.25">
      <c r="A29" s="13"/>
      <c r="B29" s="15" t="s">
        <v>86</v>
      </c>
      <c r="C29" s="80">
        <v>0</v>
      </c>
      <c r="D29" s="83">
        <v>0</v>
      </c>
      <c r="E29" s="29"/>
      <c r="F29" s="29"/>
      <c r="G29" s="29"/>
      <c r="H29" s="29"/>
      <c r="I29" s="29"/>
      <c r="J29" s="29"/>
      <c r="K29" s="29"/>
      <c r="L29" s="29"/>
      <c r="M29" s="29"/>
      <c r="N29" s="33"/>
    </row>
    <row r="30" spans="1:15" ht="15" customHeight="1" x14ac:dyDescent="0.25">
      <c r="A30" s="13"/>
      <c r="B30" s="15" t="s">
        <v>87</v>
      </c>
      <c r="C30" s="80">
        <v>0.04</v>
      </c>
      <c r="D30" s="83">
        <v>0.14000000000000001</v>
      </c>
      <c r="E30" s="29"/>
      <c r="F30" s="29"/>
      <c r="G30" s="29"/>
      <c r="H30" s="29"/>
      <c r="I30" s="29"/>
      <c r="J30" s="29"/>
      <c r="K30" s="29"/>
      <c r="L30" s="29"/>
      <c r="M30" s="29"/>
      <c r="N30" s="33"/>
    </row>
    <row r="31" spans="1:15" ht="15" customHeight="1" x14ac:dyDescent="0.25">
      <c r="A31" s="13"/>
      <c r="B31" s="15" t="s">
        <v>88</v>
      </c>
      <c r="C31" s="80">
        <v>0.13</v>
      </c>
      <c r="D31" s="83">
        <v>0</v>
      </c>
      <c r="E31" s="29"/>
      <c r="F31" s="29"/>
      <c r="G31" s="29"/>
      <c r="H31" s="29"/>
      <c r="I31" s="29"/>
      <c r="J31" s="29"/>
      <c r="K31" s="29"/>
      <c r="L31" s="29"/>
      <c r="M31" s="29"/>
      <c r="N31" s="33"/>
    </row>
    <row r="32" spans="1:15" ht="15" customHeight="1" x14ac:dyDescent="0.25">
      <c r="A32" s="13"/>
      <c r="B32" s="15" t="s">
        <v>89</v>
      </c>
      <c r="C32" s="80">
        <v>0.04</v>
      </c>
      <c r="D32" s="83">
        <v>0</v>
      </c>
      <c r="E32" s="29"/>
      <c r="F32" s="29"/>
      <c r="G32" s="29"/>
      <c r="H32" s="29"/>
      <c r="I32" s="29"/>
      <c r="J32" s="29"/>
      <c r="K32" s="29"/>
      <c r="L32" s="29"/>
      <c r="M32" s="29"/>
      <c r="N32" s="33"/>
    </row>
    <row r="33" spans="1:14" ht="15" customHeight="1" x14ac:dyDescent="0.25">
      <c r="A33" s="13"/>
      <c r="B33" s="15" t="s">
        <v>90</v>
      </c>
      <c r="C33" s="80">
        <v>0</v>
      </c>
      <c r="D33" s="83">
        <v>0.1</v>
      </c>
      <c r="E33" s="29"/>
      <c r="F33" s="29"/>
      <c r="G33" s="29"/>
      <c r="H33" s="29"/>
      <c r="I33" s="29"/>
      <c r="J33" s="29"/>
      <c r="K33" s="29"/>
      <c r="L33" s="29"/>
      <c r="M33" s="29"/>
      <c r="N33" s="33"/>
    </row>
    <row r="34" spans="1:14" ht="15" customHeight="1" x14ac:dyDescent="0.25">
      <c r="A34" s="13"/>
      <c r="B34" s="15" t="s">
        <v>91</v>
      </c>
      <c r="C34" s="80">
        <v>0</v>
      </c>
      <c r="D34" s="83">
        <v>0</v>
      </c>
      <c r="E34" s="29"/>
      <c r="F34" s="29"/>
      <c r="G34" s="29"/>
      <c r="H34" s="29"/>
      <c r="I34" s="29"/>
      <c r="J34" s="29"/>
      <c r="K34" s="29"/>
      <c r="L34" s="29"/>
      <c r="M34" s="29"/>
      <c r="N34" s="33"/>
    </row>
    <row r="35" spans="1:14" ht="15" customHeight="1" x14ac:dyDescent="0.25">
      <c r="A35" s="13"/>
      <c r="B35" s="15" t="s">
        <v>92</v>
      </c>
      <c r="C35" s="80">
        <v>0</v>
      </c>
      <c r="D35" s="83">
        <v>0</v>
      </c>
      <c r="E35" s="29"/>
      <c r="F35" s="29"/>
      <c r="G35" s="29"/>
      <c r="H35" s="29"/>
      <c r="I35" s="29"/>
      <c r="J35" s="29"/>
      <c r="K35" s="29"/>
      <c r="L35" s="29"/>
      <c r="M35" s="29"/>
      <c r="N35" s="33"/>
    </row>
    <row r="36" spans="1:14" ht="15" customHeight="1" x14ac:dyDescent="0.25">
      <c r="A36" s="13"/>
      <c r="B36" s="15" t="s">
        <v>93</v>
      </c>
      <c r="C36" s="80">
        <v>0</v>
      </c>
      <c r="D36" s="83">
        <v>0.14000000000000001</v>
      </c>
      <c r="E36" s="29"/>
      <c r="F36" s="29"/>
      <c r="G36" s="29"/>
      <c r="H36" s="29"/>
      <c r="I36" s="29"/>
      <c r="J36" s="29"/>
      <c r="K36" s="29"/>
      <c r="L36" s="29"/>
      <c r="M36" s="29"/>
      <c r="N36" s="33"/>
    </row>
    <row r="37" spans="1:14" ht="15" customHeight="1" x14ac:dyDescent="0.25">
      <c r="B37" s="15" t="s">
        <v>94</v>
      </c>
      <c r="C37" s="80">
        <v>0.04</v>
      </c>
      <c r="D37" s="83">
        <v>0.1</v>
      </c>
      <c r="E37" s="29"/>
      <c r="F37" s="29"/>
      <c r="G37" s="29"/>
      <c r="H37" s="29"/>
      <c r="I37" s="29"/>
      <c r="J37" s="29"/>
      <c r="K37" s="29"/>
      <c r="L37" s="29"/>
      <c r="M37" s="29"/>
      <c r="N37" s="33"/>
    </row>
    <row r="38" spans="1:14" ht="15" customHeight="1" x14ac:dyDescent="0.25">
      <c r="B38" s="15" t="s">
        <v>95</v>
      </c>
      <c r="C38" s="80">
        <v>0</v>
      </c>
      <c r="D38" s="83">
        <v>0</v>
      </c>
      <c r="E38" s="29"/>
      <c r="F38" s="29"/>
      <c r="G38" s="29"/>
      <c r="H38" s="29"/>
      <c r="I38" s="29"/>
      <c r="J38" s="29"/>
      <c r="K38" s="29"/>
      <c r="L38" s="29"/>
      <c r="M38" s="29"/>
      <c r="N38" s="33"/>
    </row>
    <row r="39" spans="1:14" ht="15" customHeight="1" thickBot="1" x14ac:dyDescent="0.3">
      <c r="B39" s="34" t="s">
        <v>96</v>
      </c>
      <c r="C39" s="81">
        <v>0</v>
      </c>
      <c r="D39" s="86">
        <v>0</v>
      </c>
      <c r="E39" s="41"/>
      <c r="F39" s="41"/>
      <c r="G39" s="41"/>
      <c r="H39" s="41"/>
      <c r="I39" s="41"/>
      <c r="J39" s="41"/>
      <c r="K39" s="41"/>
      <c r="L39" s="41"/>
      <c r="M39" s="41"/>
      <c r="N39" s="42"/>
    </row>
    <row r="40" spans="1:14" ht="16.5" customHeight="1" thickBot="1" x14ac:dyDescent="0.3">
      <c r="B40" s="88" t="s">
        <v>97</v>
      </c>
      <c r="C40" s="87">
        <f>SUM(C25:C39)</f>
        <v>0.49999999999999994</v>
      </c>
      <c r="D40" s="112">
        <f>SUM(D25:D39)</f>
        <v>0.67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ht="15" customHeight="1" thickBot="1" x14ac:dyDescent="0.3">
      <c r="B41" s="255" t="s">
        <v>98</v>
      </c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</row>
    <row r="42" spans="1:14" ht="15" customHeight="1" x14ac:dyDescent="0.25">
      <c r="B42" s="257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9"/>
    </row>
    <row r="43" spans="1:14" ht="15" customHeight="1" x14ac:dyDescent="0.25">
      <c r="B43" s="257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9"/>
    </row>
    <row r="44" spans="1:14" ht="15" customHeight="1" x14ac:dyDescent="0.25">
      <c r="B44" s="257"/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  <c r="N44" s="259"/>
    </row>
    <row r="45" spans="1:14" ht="15" customHeight="1" x14ac:dyDescent="0.25">
      <c r="B45" s="257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9"/>
    </row>
    <row r="46" spans="1:14" ht="15" customHeight="1" x14ac:dyDescent="0.25">
      <c r="B46" s="257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259"/>
    </row>
    <row r="47" spans="1:14" ht="15" customHeight="1" x14ac:dyDescent="0.25">
      <c r="B47" s="257"/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9"/>
    </row>
    <row r="48" spans="1:14" ht="15" customHeight="1" x14ac:dyDescent="0.25">
      <c r="B48" s="257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9"/>
    </row>
    <row r="49" spans="2:14" ht="15" customHeight="1" x14ac:dyDescent="0.25">
      <c r="B49" s="257"/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9"/>
    </row>
    <row r="50" spans="2:14" ht="15" customHeight="1" x14ac:dyDescent="0.25">
      <c r="B50" s="257"/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  <c r="N50" s="259"/>
    </row>
    <row r="51" spans="2:14" ht="15" customHeight="1" x14ac:dyDescent="0.25">
      <c r="B51" s="257"/>
      <c r="C51" s="258"/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9"/>
    </row>
    <row r="52" spans="2:14" ht="15" customHeight="1" x14ac:dyDescent="0.25">
      <c r="B52" s="257"/>
      <c r="C52" s="258"/>
      <c r="D52" s="258"/>
      <c r="E52" s="258"/>
      <c r="F52" s="258"/>
      <c r="G52" s="258"/>
      <c r="H52" s="258"/>
      <c r="I52" s="258"/>
      <c r="J52" s="258"/>
      <c r="K52" s="258"/>
      <c r="L52" s="258"/>
      <c r="M52" s="258"/>
      <c r="N52" s="259"/>
    </row>
    <row r="53" spans="2:14" ht="15" customHeight="1" x14ac:dyDescent="0.25">
      <c r="B53" s="257"/>
      <c r="C53" s="258"/>
      <c r="D53" s="258"/>
      <c r="E53" s="258"/>
      <c r="F53" s="258"/>
      <c r="G53" s="258"/>
      <c r="H53" s="258"/>
      <c r="I53" s="258"/>
      <c r="J53" s="258"/>
      <c r="K53" s="258"/>
      <c r="L53" s="258"/>
      <c r="M53" s="258"/>
      <c r="N53" s="259"/>
    </row>
    <row r="54" spans="2:14" ht="15" customHeight="1" x14ac:dyDescent="0.25">
      <c r="B54" s="257"/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259"/>
    </row>
    <row r="55" spans="2:14" ht="15" customHeight="1" x14ac:dyDescent="0.25">
      <c r="B55" s="257"/>
      <c r="C55" s="258"/>
      <c r="D55" s="258"/>
      <c r="E55" s="258"/>
      <c r="F55" s="258"/>
      <c r="G55" s="258"/>
      <c r="H55" s="258"/>
      <c r="I55" s="258"/>
      <c r="J55" s="258"/>
      <c r="K55" s="258"/>
      <c r="L55" s="258"/>
      <c r="M55" s="258"/>
      <c r="N55" s="259"/>
    </row>
    <row r="56" spans="2:14" ht="15" customHeight="1" x14ac:dyDescent="0.25">
      <c r="B56" s="257"/>
      <c r="C56" s="258"/>
      <c r="D56" s="258"/>
      <c r="E56" s="258"/>
      <c r="F56" s="258"/>
      <c r="G56" s="258"/>
      <c r="H56" s="258"/>
      <c r="I56" s="258"/>
      <c r="J56" s="258"/>
      <c r="K56" s="258"/>
      <c r="L56" s="258"/>
      <c r="M56" s="258"/>
      <c r="N56" s="259"/>
    </row>
    <row r="57" spans="2:14" ht="15" customHeight="1" x14ac:dyDescent="0.25">
      <c r="B57" s="257"/>
      <c r="C57" s="258"/>
      <c r="D57" s="258"/>
      <c r="E57" s="258"/>
      <c r="F57" s="258"/>
      <c r="G57" s="258"/>
      <c r="H57" s="258"/>
      <c r="I57" s="258"/>
      <c r="J57" s="258"/>
      <c r="K57" s="258"/>
      <c r="L57" s="258"/>
      <c r="M57" s="258"/>
      <c r="N57" s="259"/>
    </row>
    <row r="58" spans="2:14" ht="15" customHeight="1" x14ac:dyDescent="0.25">
      <c r="B58" s="257"/>
      <c r="C58" s="258"/>
      <c r="D58" s="258"/>
      <c r="E58" s="258"/>
      <c r="F58" s="258"/>
      <c r="G58" s="258"/>
      <c r="H58" s="258"/>
      <c r="I58" s="258"/>
      <c r="J58" s="258"/>
      <c r="K58" s="258"/>
      <c r="L58" s="258"/>
      <c r="M58" s="258"/>
      <c r="N58" s="259"/>
    </row>
    <row r="59" spans="2:14" ht="15" customHeight="1" x14ac:dyDescent="0.25">
      <c r="B59" s="257"/>
      <c r="C59" s="258"/>
      <c r="D59" s="258"/>
      <c r="E59" s="258"/>
      <c r="F59" s="258"/>
      <c r="G59" s="258"/>
      <c r="H59" s="258"/>
      <c r="I59" s="258"/>
      <c r="J59" s="258"/>
      <c r="K59" s="258"/>
      <c r="L59" s="258"/>
      <c r="M59" s="258"/>
      <c r="N59" s="259"/>
    </row>
    <row r="60" spans="2:14" ht="15" customHeight="1" x14ac:dyDescent="0.25">
      <c r="B60" s="257"/>
      <c r="C60" s="258"/>
      <c r="D60" s="258"/>
      <c r="E60" s="258"/>
      <c r="F60" s="258"/>
      <c r="G60" s="258"/>
      <c r="H60" s="258"/>
      <c r="I60" s="258"/>
      <c r="J60" s="258"/>
      <c r="K60" s="258"/>
      <c r="L60" s="258"/>
      <c r="M60" s="258"/>
      <c r="N60" s="259"/>
    </row>
    <row r="61" spans="2:14" ht="15" customHeight="1" x14ac:dyDescent="0.25">
      <c r="B61" s="257"/>
      <c r="C61" s="258"/>
      <c r="D61" s="258"/>
      <c r="E61" s="258"/>
      <c r="F61" s="258"/>
      <c r="G61" s="258"/>
      <c r="H61" s="258"/>
      <c r="I61" s="258"/>
      <c r="J61" s="258"/>
      <c r="K61" s="258"/>
      <c r="L61" s="258"/>
      <c r="M61" s="258"/>
      <c r="N61" s="259"/>
    </row>
    <row r="62" spans="2:14" ht="15" customHeight="1" x14ac:dyDescent="0.25">
      <c r="B62" s="257"/>
      <c r="C62" s="258"/>
      <c r="D62" s="258"/>
      <c r="E62" s="258"/>
      <c r="F62" s="258"/>
      <c r="G62" s="258"/>
      <c r="H62" s="258"/>
      <c r="I62" s="258"/>
      <c r="J62" s="258"/>
      <c r="K62" s="258"/>
      <c r="L62" s="258"/>
      <c r="M62" s="258"/>
      <c r="N62" s="259"/>
    </row>
    <row r="63" spans="2:14" ht="15" customHeight="1" x14ac:dyDescent="0.25">
      <c r="B63" s="257"/>
      <c r="C63" s="258"/>
      <c r="D63" s="258"/>
      <c r="E63" s="258"/>
      <c r="F63" s="258"/>
      <c r="G63" s="258"/>
      <c r="H63" s="258"/>
      <c r="I63" s="258"/>
      <c r="J63" s="258"/>
      <c r="K63" s="258"/>
      <c r="L63" s="258"/>
      <c r="M63" s="258"/>
      <c r="N63" s="259"/>
    </row>
    <row r="64" spans="2:14" ht="15" customHeight="1" x14ac:dyDescent="0.25">
      <c r="B64" s="257"/>
      <c r="C64" s="258"/>
      <c r="D64" s="258"/>
      <c r="E64" s="258"/>
      <c r="F64" s="258"/>
      <c r="G64" s="258"/>
      <c r="H64" s="258"/>
      <c r="I64" s="258"/>
      <c r="J64" s="258"/>
      <c r="K64" s="258"/>
      <c r="L64" s="258"/>
      <c r="M64" s="258"/>
      <c r="N64" s="259"/>
    </row>
    <row r="65" spans="2:14" ht="15" customHeight="1" x14ac:dyDescent="0.25">
      <c r="B65" s="257"/>
      <c r="C65" s="258"/>
      <c r="D65" s="258"/>
      <c r="E65" s="258"/>
      <c r="F65" s="258"/>
      <c r="G65" s="258"/>
      <c r="H65" s="258"/>
      <c r="I65" s="258"/>
      <c r="J65" s="258"/>
      <c r="K65" s="258"/>
      <c r="L65" s="258"/>
      <c r="M65" s="258"/>
      <c r="N65" s="259"/>
    </row>
    <row r="66" spans="2:14" x14ac:dyDescent="0.25">
      <c r="B66" s="257"/>
      <c r="C66" s="258"/>
      <c r="D66" s="258"/>
      <c r="E66" s="258"/>
      <c r="F66" s="258"/>
      <c r="G66" s="258"/>
      <c r="H66" s="258"/>
      <c r="I66" s="258"/>
      <c r="J66" s="258"/>
      <c r="K66" s="258"/>
      <c r="L66" s="258"/>
      <c r="M66" s="258"/>
      <c r="N66" s="259"/>
    </row>
    <row r="67" spans="2:14" ht="15.75" thickBot="1" x14ac:dyDescent="0.3">
      <c r="B67" s="257"/>
      <c r="C67" s="258"/>
      <c r="D67" s="258"/>
      <c r="E67" s="258"/>
      <c r="F67" s="258"/>
      <c r="G67" s="258"/>
      <c r="H67" s="258"/>
      <c r="I67" s="258"/>
      <c r="J67" s="258"/>
      <c r="K67" s="258"/>
      <c r="L67" s="258"/>
      <c r="M67" s="258"/>
      <c r="N67" s="259"/>
    </row>
    <row r="68" spans="2:14" ht="16.5" thickBot="1" x14ac:dyDescent="0.3">
      <c r="B68" s="16" t="s">
        <v>134</v>
      </c>
      <c r="C68" s="17" t="s">
        <v>70</v>
      </c>
      <c r="D68" s="17" t="s">
        <v>71</v>
      </c>
      <c r="E68" s="17" t="s">
        <v>72</v>
      </c>
      <c r="F68" s="17" t="s">
        <v>73</v>
      </c>
      <c r="G68" s="17" t="s">
        <v>74</v>
      </c>
      <c r="H68" s="17" t="s">
        <v>75</v>
      </c>
      <c r="I68" s="17" t="s">
        <v>76</v>
      </c>
      <c r="J68" s="17" t="s">
        <v>77</v>
      </c>
      <c r="K68" s="17" t="s">
        <v>78</v>
      </c>
      <c r="L68" s="17" t="s">
        <v>79</v>
      </c>
      <c r="M68" s="17" t="s">
        <v>80</v>
      </c>
      <c r="N68" s="17" t="s">
        <v>81</v>
      </c>
    </row>
    <row r="69" spans="2:14" x14ac:dyDescent="0.25">
      <c r="B69" s="15" t="s">
        <v>123</v>
      </c>
      <c r="C69" s="105">
        <v>0.125</v>
      </c>
      <c r="D69" s="105">
        <v>0.13</v>
      </c>
      <c r="E69" s="106"/>
      <c r="F69" s="104"/>
      <c r="G69" s="104"/>
      <c r="H69" s="104"/>
      <c r="I69" s="104"/>
      <c r="J69" s="104"/>
      <c r="K69" s="104"/>
      <c r="L69" s="104"/>
      <c r="M69" s="104"/>
      <c r="N69" s="32"/>
    </row>
    <row r="70" spans="2:14" x14ac:dyDescent="0.25">
      <c r="B70" s="15" t="s">
        <v>124</v>
      </c>
      <c r="C70" s="84">
        <v>4.1666666666666664E-2</v>
      </c>
      <c r="D70" s="39">
        <v>0</v>
      </c>
      <c r="E70" s="31"/>
      <c r="F70" s="29"/>
      <c r="G70" s="29"/>
      <c r="H70" s="29"/>
      <c r="I70" s="29"/>
      <c r="J70" s="29"/>
      <c r="K70" s="29"/>
      <c r="L70" s="29"/>
      <c r="M70" s="29"/>
      <c r="N70" s="33"/>
    </row>
    <row r="71" spans="2:14" x14ac:dyDescent="0.25">
      <c r="B71" s="15" t="s">
        <v>125</v>
      </c>
      <c r="C71" s="84">
        <v>0</v>
      </c>
      <c r="D71" s="39">
        <v>0</v>
      </c>
      <c r="E71" s="31"/>
      <c r="F71" s="29"/>
      <c r="G71" s="29"/>
      <c r="H71" s="29"/>
      <c r="I71" s="29"/>
      <c r="J71" s="29"/>
      <c r="K71" s="29"/>
      <c r="L71" s="29"/>
      <c r="M71" s="29"/>
      <c r="N71" s="33"/>
    </row>
    <row r="72" spans="2:14" x14ac:dyDescent="0.25">
      <c r="B72" s="15" t="s">
        <v>126</v>
      </c>
      <c r="C72" s="84">
        <v>0.16666666666666666</v>
      </c>
      <c r="D72" s="39">
        <v>0.09</v>
      </c>
      <c r="E72" s="31"/>
      <c r="F72" s="29"/>
      <c r="G72" s="29"/>
      <c r="H72" s="29"/>
      <c r="I72" s="29"/>
      <c r="J72" s="29"/>
      <c r="K72" s="29"/>
      <c r="L72" s="29"/>
      <c r="M72" s="29"/>
      <c r="N72" s="33"/>
    </row>
    <row r="73" spans="2:14" x14ac:dyDescent="0.25">
      <c r="B73" s="15" t="s">
        <v>127</v>
      </c>
      <c r="C73" s="84">
        <v>0.16666666666666666</v>
      </c>
      <c r="D73" s="39">
        <v>0.09</v>
      </c>
      <c r="E73" s="31"/>
      <c r="F73" s="29"/>
      <c r="G73" s="29"/>
      <c r="H73" s="29"/>
      <c r="I73" s="29"/>
      <c r="J73" s="29"/>
      <c r="K73" s="29"/>
      <c r="L73" s="29"/>
      <c r="M73" s="29"/>
      <c r="N73" s="33"/>
    </row>
    <row r="74" spans="2:14" x14ac:dyDescent="0.25">
      <c r="B74" s="15" t="s">
        <v>128</v>
      </c>
      <c r="C74" s="84">
        <v>0</v>
      </c>
      <c r="D74" s="39">
        <v>0</v>
      </c>
      <c r="E74" s="31"/>
      <c r="F74" s="29"/>
      <c r="G74" s="29"/>
      <c r="H74" s="29"/>
      <c r="I74" s="29"/>
      <c r="J74" s="29"/>
      <c r="K74" s="29"/>
      <c r="L74" s="29"/>
      <c r="M74" s="29"/>
      <c r="N74" s="33"/>
    </row>
    <row r="75" spans="2:14" x14ac:dyDescent="0.25">
      <c r="B75" s="15" t="s">
        <v>129</v>
      </c>
      <c r="C75" s="84">
        <v>0.20833333333333334</v>
      </c>
      <c r="D75" s="39">
        <v>0.13</v>
      </c>
      <c r="E75" s="31"/>
      <c r="F75" s="29"/>
      <c r="G75" s="29"/>
      <c r="H75" s="29"/>
      <c r="I75" s="29"/>
      <c r="J75" s="29"/>
      <c r="K75" s="29"/>
      <c r="L75" s="29"/>
      <c r="M75" s="29"/>
      <c r="N75" s="33"/>
    </row>
    <row r="76" spans="2:14" x14ac:dyDescent="0.25">
      <c r="B76" s="15" t="s">
        <v>130</v>
      </c>
      <c r="C76" s="84">
        <v>0</v>
      </c>
      <c r="D76" s="39">
        <v>0.04</v>
      </c>
      <c r="E76" s="31"/>
      <c r="F76" s="29"/>
      <c r="G76" s="29"/>
      <c r="H76" s="29"/>
      <c r="I76" s="29"/>
      <c r="J76" s="29"/>
      <c r="K76" s="29"/>
      <c r="L76" s="29"/>
      <c r="M76" s="29"/>
      <c r="N76" s="33"/>
    </row>
    <row r="77" spans="2:14" x14ac:dyDescent="0.25">
      <c r="B77" s="15" t="s">
        <v>131</v>
      </c>
      <c r="C77" s="84">
        <v>0</v>
      </c>
      <c r="D77" s="39">
        <v>0.26</v>
      </c>
      <c r="E77" s="31"/>
      <c r="F77" s="29"/>
      <c r="G77" s="29"/>
      <c r="H77" s="29"/>
      <c r="I77" s="29"/>
      <c r="J77" s="29"/>
      <c r="K77" s="29"/>
      <c r="L77" s="29"/>
      <c r="M77" s="29"/>
      <c r="N77" s="33"/>
    </row>
    <row r="78" spans="2:14" x14ac:dyDescent="0.25">
      <c r="B78" s="15" t="s">
        <v>132</v>
      </c>
      <c r="C78" s="84">
        <v>0.25</v>
      </c>
      <c r="D78" s="39">
        <v>0.26</v>
      </c>
      <c r="E78" s="31"/>
      <c r="F78" s="29"/>
      <c r="G78" s="29"/>
      <c r="H78" s="29"/>
      <c r="I78" s="29"/>
      <c r="J78" s="29"/>
      <c r="K78" s="29"/>
      <c r="L78" s="29"/>
      <c r="M78" s="29"/>
      <c r="N78" s="33"/>
    </row>
    <row r="79" spans="2:14" ht="15.75" thickBot="1" x14ac:dyDescent="0.3">
      <c r="B79" s="34" t="s">
        <v>133</v>
      </c>
      <c r="C79" s="108">
        <v>4.1666666666666664E-2</v>
      </c>
      <c r="D79" s="109">
        <v>0</v>
      </c>
      <c r="E79" s="110"/>
      <c r="F79" s="52"/>
      <c r="G79" s="52"/>
      <c r="H79" s="52"/>
      <c r="I79" s="52"/>
      <c r="J79" s="52"/>
      <c r="K79" s="52"/>
      <c r="L79" s="52"/>
      <c r="M79" s="52"/>
      <c r="N79" s="53"/>
    </row>
    <row r="80" spans="2:14" ht="15.75" thickBot="1" x14ac:dyDescent="0.3">
      <c r="B80" s="107" t="s">
        <v>97</v>
      </c>
      <c r="C80" s="85">
        <f>SUM(C69:C79)</f>
        <v>1</v>
      </c>
      <c r="D80" s="111">
        <f>SUM(D69:D79)</f>
        <v>1</v>
      </c>
      <c r="E80" s="28"/>
      <c r="F80" s="28"/>
      <c r="G80" s="28"/>
      <c r="H80" s="28"/>
      <c r="I80" s="28"/>
      <c r="J80" s="28"/>
      <c r="K80" s="28"/>
      <c r="L80" s="28"/>
      <c r="M80" s="28"/>
      <c r="N80" s="28"/>
    </row>
    <row r="81" spans="2:15" ht="15.75" x14ac:dyDescent="0.25">
      <c r="B81" s="2" t="s">
        <v>22</v>
      </c>
      <c r="C81" s="134" t="s">
        <v>35</v>
      </c>
      <c r="D81" s="134"/>
      <c r="E81" s="134"/>
      <c r="F81" s="134"/>
      <c r="G81" s="134"/>
      <c r="H81" s="134"/>
      <c r="I81" s="248" t="s">
        <v>26</v>
      </c>
      <c r="J81" s="249"/>
      <c r="K81" s="250"/>
      <c r="L81" s="134" t="s">
        <v>36</v>
      </c>
      <c r="M81" s="134"/>
      <c r="N81" s="135"/>
    </row>
    <row r="82" spans="2:15" ht="15.75" x14ac:dyDescent="0.25">
      <c r="B82" s="3" t="s">
        <v>23</v>
      </c>
      <c r="C82" s="136" t="s">
        <v>31</v>
      </c>
      <c r="D82" s="136"/>
      <c r="E82" s="136"/>
      <c r="F82" s="136"/>
      <c r="G82" s="136"/>
      <c r="H82" s="136"/>
      <c r="I82" s="117" t="s">
        <v>26</v>
      </c>
      <c r="J82" s="118"/>
      <c r="K82" s="251"/>
      <c r="L82" s="136" t="s">
        <v>27</v>
      </c>
      <c r="M82" s="136"/>
      <c r="N82" s="137"/>
    </row>
    <row r="83" spans="2:15" ht="16.5" thickBot="1" x14ac:dyDescent="0.3">
      <c r="B83" s="4" t="s">
        <v>24</v>
      </c>
      <c r="C83" s="138" t="s">
        <v>25</v>
      </c>
      <c r="D83" s="138"/>
      <c r="E83" s="138"/>
      <c r="F83" s="138"/>
      <c r="G83" s="138"/>
      <c r="H83" s="138"/>
      <c r="I83" s="252" t="s">
        <v>26</v>
      </c>
      <c r="J83" s="253"/>
      <c r="K83" s="254"/>
      <c r="L83" s="138" t="s">
        <v>28</v>
      </c>
      <c r="M83" s="138"/>
      <c r="N83" s="139"/>
    </row>
    <row r="84" spans="2:15" ht="15.75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92" spans="2:15" ht="15.75" x14ac:dyDescent="0.25">
      <c r="O92" s="1"/>
    </row>
    <row r="93" spans="2:15" ht="15.75" x14ac:dyDescent="0.25">
      <c r="O93" s="1"/>
    </row>
    <row r="96" spans="2:15" x14ac:dyDescent="0.25">
      <c r="C96" s="8"/>
    </row>
    <row r="99" spans="2:12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</row>
  </sheetData>
  <mergeCells count="51">
    <mergeCell ref="C20:G20"/>
    <mergeCell ref="H20:K20"/>
    <mergeCell ref="L20:N20"/>
    <mergeCell ref="B11:B12"/>
    <mergeCell ref="D11:N11"/>
    <mergeCell ref="D12:N12"/>
    <mergeCell ref="B14:B16"/>
    <mergeCell ref="H13:J13"/>
    <mergeCell ref="K13:N13"/>
    <mergeCell ref="C13:G13"/>
    <mergeCell ref="C14:G14"/>
    <mergeCell ref="H14:J14"/>
    <mergeCell ref="H15:J16"/>
    <mergeCell ref="K14:N14"/>
    <mergeCell ref="K15:N16"/>
    <mergeCell ref="C15:G16"/>
    <mergeCell ref="B17:B19"/>
    <mergeCell ref="C17:N17"/>
    <mergeCell ref="L18:N18"/>
    <mergeCell ref="L19:N19"/>
    <mergeCell ref="C19:G19"/>
    <mergeCell ref="H19:K19"/>
    <mergeCell ref="C18:G18"/>
    <mergeCell ref="H18:K18"/>
    <mergeCell ref="C83:H83"/>
    <mergeCell ref="L83:N83"/>
    <mergeCell ref="C21:N21"/>
    <mergeCell ref="B22:B23"/>
    <mergeCell ref="C22:N23"/>
    <mergeCell ref="C81:H81"/>
    <mergeCell ref="L81:N81"/>
    <mergeCell ref="I81:K81"/>
    <mergeCell ref="I82:K82"/>
    <mergeCell ref="I83:K83"/>
    <mergeCell ref="B41:N41"/>
    <mergeCell ref="B42:N67"/>
    <mergeCell ref="C82:H82"/>
    <mergeCell ref="L82:N82"/>
    <mergeCell ref="B6:N7"/>
    <mergeCell ref="C8:N8"/>
    <mergeCell ref="C9:N9"/>
    <mergeCell ref="L10:N10"/>
    <mergeCell ref="H10:K10"/>
    <mergeCell ref="C10:G10"/>
    <mergeCell ref="B2:C5"/>
    <mergeCell ref="D2:I3"/>
    <mergeCell ref="J2:N2"/>
    <mergeCell ref="J3:N3"/>
    <mergeCell ref="D4:I5"/>
    <mergeCell ref="J4:N4"/>
    <mergeCell ref="J5:N5"/>
  </mergeCells>
  <conditionalFormatting sqref="C40">
    <cfRule type="cellIs" dxfId="2" priority="1" operator="lessThan">
      <formula>69</formula>
    </cfRule>
    <cfRule type="cellIs" dxfId="1" priority="2" operator="between">
      <formula>0.6</formula>
      <formula>0.79</formula>
    </cfRule>
    <cfRule type="cellIs" dxfId="0" priority="3" operator="between">
      <formula>90</formula>
      <formula>100</formula>
    </cfRule>
  </conditionalFormatting>
  <pageMargins left="0.7" right="0.7" top="0.75" bottom="0.75" header="0.3" footer="0.3"/>
  <pageSetup scale="4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</sheetPr>
  <dimension ref="A1:O78"/>
  <sheetViews>
    <sheetView topLeftCell="A19" zoomScale="78" zoomScaleNormal="78" workbookViewId="0">
      <selection activeCell="D62" sqref="D62"/>
    </sheetView>
  </sheetViews>
  <sheetFormatPr baseColWidth="10" defaultRowHeight="15" x14ac:dyDescent="0.25"/>
  <cols>
    <col min="2" max="2" width="34.7109375" customWidth="1"/>
    <col min="3" max="3" width="19" bestFit="1" customWidth="1"/>
    <col min="4" max="4" width="19" customWidth="1"/>
    <col min="5" max="5" width="16.140625" bestFit="1" customWidth="1"/>
    <col min="6" max="6" width="16.140625" customWidth="1"/>
    <col min="10" max="10" width="11.7109375" customWidth="1"/>
    <col min="11" max="11" width="15.85546875" customWidth="1"/>
    <col min="12" max="12" width="14.5703125" customWidth="1"/>
    <col min="13" max="13" width="16.85546875" customWidth="1"/>
    <col min="14" max="14" width="16.7109375" customWidth="1"/>
    <col min="15" max="15" width="20.7109375" customWidth="1"/>
  </cols>
  <sheetData>
    <row r="1" spans="2:14" ht="15.75" thickBot="1" x14ac:dyDescent="0.3"/>
    <row r="2" spans="2:14" ht="15.75" x14ac:dyDescent="0.25">
      <c r="B2" s="158"/>
      <c r="C2" s="159"/>
      <c r="D2" s="140" t="s">
        <v>20</v>
      </c>
      <c r="E2" s="141"/>
      <c r="F2" s="141"/>
      <c r="G2" s="141"/>
      <c r="H2" s="141"/>
      <c r="I2" s="141"/>
      <c r="J2" s="142"/>
      <c r="K2" s="164" t="s">
        <v>32</v>
      </c>
      <c r="L2" s="165"/>
      <c r="M2" s="165"/>
      <c r="N2" s="166"/>
    </row>
    <row r="3" spans="2:14" ht="15.75" x14ac:dyDescent="0.25">
      <c r="B3" s="160"/>
      <c r="C3" s="161"/>
      <c r="D3" s="143"/>
      <c r="E3" s="144"/>
      <c r="F3" s="144"/>
      <c r="G3" s="144"/>
      <c r="H3" s="144"/>
      <c r="I3" s="144"/>
      <c r="J3" s="145"/>
      <c r="K3" s="167" t="s">
        <v>34</v>
      </c>
      <c r="L3" s="168"/>
      <c r="M3" s="168"/>
      <c r="N3" s="169"/>
    </row>
    <row r="4" spans="2:14" ht="15.75" customHeight="1" x14ac:dyDescent="0.25">
      <c r="B4" s="160"/>
      <c r="C4" s="161"/>
      <c r="D4" s="146" t="s">
        <v>52</v>
      </c>
      <c r="E4" s="147"/>
      <c r="F4" s="147"/>
      <c r="G4" s="147"/>
      <c r="H4" s="147"/>
      <c r="I4" s="147"/>
      <c r="J4" s="148"/>
      <c r="K4" s="167" t="s">
        <v>33</v>
      </c>
      <c r="L4" s="168"/>
      <c r="M4" s="168"/>
      <c r="N4" s="169"/>
    </row>
    <row r="5" spans="2:14" ht="35.25" customHeight="1" thickBot="1" x14ac:dyDescent="0.3">
      <c r="B5" s="162"/>
      <c r="C5" s="163"/>
      <c r="D5" s="149"/>
      <c r="E5" s="150"/>
      <c r="F5" s="150"/>
      <c r="G5" s="150"/>
      <c r="H5" s="150"/>
      <c r="I5" s="150"/>
      <c r="J5" s="151"/>
      <c r="K5" s="211" t="s">
        <v>21</v>
      </c>
      <c r="L5" s="212"/>
      <c r="M5" s="212"/>
      <c r="N5" s="213"/>
    </row>
    <row r="6" spans="2:14" x14ac:dyDescent="0.25">
      <c r="B6" s="172" t="s">
        <v>8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4"/>
    </row>
    <row r="7" spans="2:14" x14ac:dyDescent="0.25">
      <c r="B7" s="175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7"/>
    </row>
    <row r="8" spans="2:14" ht="43.5" customHeight="1" x14ac:dyDescent="0.25">
      <c r="B8" s="9" t="s">
        <v>0</v>
      </c>
      <c r="C8" s="178" t="s">
        <v>67</v>
      </c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9"/>
    </row>
    <row r="9" spans="2:14" ht="37.5" customHeight="1" x14ac:dyDescent="0.25">
      <c r="B9" s="5" t="s">
        <v>41</v>
      </c>
      <c r="C9" s="129" t="s">
        <v>119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30"/>
    </row>
    <row r="10" spans="2:14" ht="31.5" x14ac:dyDescent="0.25">
      <c r="B10" s="5" t="s">
        <v>1</v>
      </c>
      <c r="C10" s="178" t="s">
        <v>37</v>
      </c>
      <c r="D10" s="178"/>
      <c r="E10" s="178"/>
      <c r="F10" s="178"/>
      <c r="G10" s="178"/>
      <c r="H10" s="244" t="s">
        <v>9</v>
      </c>
      <c r="I10" s="245"/>
      <c r="J10" s="245"/>
      <c r="K10" s="245"/>
      <c r="L10" s="271" t="s">
        <v>120</v>
      </c>
      <c r="M10" s="271"/>
      <c r="N10" s="272"/>
    </row>
    <row r="11" spans="2:14" ht="15.75" x14ac:dyDescent="0.25">
      <c r="B11" s="120" t="s">
        <v>2</v>
      </c>
      <c r="C11" s="6" t="s">
        <v>10</v>
      </c>
      <c r="D11" s="117" t="s">
        <v>54</v>
      </c>
      <c r="E11" s="118"/>
      <c r="F11" s="118"/>
      <c r="G11" s="118"/>
      <c r="H11" s="118"/>
      <c r="I11" s="118"/>
      <c r="J11" s="118"/>
      <c r="K11" s="118"/>
      <c r="L11" s="118"/>
      <c r="M11" s="118"/>
      <c r="N11" s="119"/>
    </row>
    <row r="12" spans="2:14" ht="15.75" x14ac:dyDescent="0.25">
      <c r="B12" s="120"/>
      <c r="C12" s="6" t="s">
        <v>11</v>
      </c>
      <c r="D12" s="117" t="s">
        <v>118</v>
      </c>
      <c r="E12" s="118"/>
      <c r="F12" s="118"/>
      <c r="G12" s="118"/>
      <c r="H12" s="118"/>
      <c r="I12" s="118"/>
      <c r="J12" s="118"/>
      <c r="K12" s="118"/>
      <c r="L12" s="118"/>
      <c r="M12" s="118"/>
      <c r="N12" s="119"/>
    </row>
    <row r="13" spans="2:14" ht="15.75" x14ac:dyDescent="0.25">
      <c r="B13" s="5" t="s">
        <v>3</v>
      </c>
      <c r="C13" s="273"/>
      <c r="D13" s="273"/>
      <c r="E13" s="136"/>
      <c r="F13" s="136"/>
      <c r="G13" s="136"/>
      <c r="H13" s="196" t="s">
        <v>14</v>
      </c>
      <c r="I13" s="197"/>
      <c r="J13" s="197"/>
      <c r="K13" s="197"/>
      <c r="L13" s="117" t="s">
        <v>29</v>
      </c>
      <c r="M13" s="118"/>
      <c r="N13" s="119"/>
    </row>
    <row r="14" spans="2:14" ht="15.75" customHeight="1" x14ac:dyDescent="0.25">
      <c r="B14" s="120" t="s">
        <v>4</v>
      </c>
      <c r="C14" s="121" t="s">
        <v>12</v>
      </c>
      <c r="D14" s="121"/>
      <c r="E14" s="121"/>
      <c r="F14" s="121"/>
      <c r="G14" s="121"/>
      <c r="H14" s="196" t="s">
        <v>15</v>
      </c>
      <c r="I14" s="197"/>
      <c r="J14" s="197"/>
      <c r="K14" s="197"/>
      <c r="L14" s="121" t="s">
        <v>16</v>
      </c>
      <c r="M14" s="121"/>
      <c r="N14" s="122"/>
    </row>
    <row r="15" spans="2:14" ht="34.5" customHeight="1" x14ac:dyDescent="0.25">
      <c r="B15" s="120"/>
      <c r="C15" s="129" t="s">
        <v>53</v>
      </c>
      <c r="D15" s="129"/>
      <c r="E15" s="129"/>
      <c r="F15" s="129"/>
      <c r="G15" s="129"/>
      <c r="H15" s="126" t="s">
        <v>55</v>
      </c>
      <c r="I15" s="127"/>
      <c r="J15" s="127"/>
      <c r="K15" s="127"/>
      <c r="L15" s="129" t="s">
        <v>56</v>
      </c>
      <c r="M15" s="129"/>
      <c r="N15" s="130"/>
    </row>
    <row r="16" spans="2:14" ht="34.5" customHeight="1" x14ac:dyDescent="0.25">
      <c r="B16" s="120"/>
      <c r="C16" s="129" t="s">
        <v>68</v>
      </c>
      <c r="D16" s="129"/>
      <c r="E16" s="129"/>
      <c r="F16" s="129"/>
      <c r="G16" s="129"/>
      <c r="H16" s="126" t="s">
        <v>55</v>
      </c>
      <c r="I16" s="127"/>
      <c r="J16" s="127"/>
      <c r="K16" s="127"/>
      <c r="L16" s="129" t="s">
        <v>168</v>
      </c>
      <c r="M16" s="129"/>
      <c r="N16" s="130"/>
    </row>
    <row r="17" spans="1:15" ht="18.75" customHeight="1" x14ac:dyDescent="0.25">
      <c r="B17" s="120" t="s">
        <v>5</v>
      </c>
      <c r="C17" s="121" t="s">
        <v>17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2"/>
    </row>
    <row r="18" spans="1:15" ht="18.75" customHeight="1" x14ac:dyDescent="0.25">
      <c r="B18" s="120"/>
      <c r="C18" s="121" t="s">
        <v>13</v>
      </c>
      <c r="D18" s="121"/>
      <c r="E18" s="121"/>
      <c r="F18" s="121"/>
      <c r="G18" s="121"/>
      <c r="H18" s="196" t="s">
        <v>18</v>
      </c>
      <c r="I18" s="197"/>
      <c r="J18" s="197"/>
      <c r="K18" s="197"/>
      <c r="L18" s="121" t="s">
        <v>30</v>
      </c>
      <c r="M18" s="121"/>
      <c r="N18" s="122"/>
    </row>
    <row r="19" spans="1:15" ht="15.75" x14ac:dyDescent="0.25">
      <c r="B19" s="120"/>
      <c r="C19" s="274" t="s">
        <v>138</v>
      </c>
      <c r="D19" s="274"/>
      <c r="E19" s="275"/>
      <c r="F19" s="275"/>
      <c r="G19" s="275"/>
      <c r="H19" s="260" t="s">
        <v>139</v>
      </c>
      <c r="I19" s="261"/>
      <c r="J19" s="261"/>
      <c r="K19" s="261"/>
      <c r="L19" s="226" t="s">
        <v>153</v>
      </c>
      <c r="M19" s="124"/>
      <c r="N19" s="125"/>
      <c r="O19" s="7"/>
    </row>
    <row r="20" spans="1:15" ht="25.5" customHeight="1" x14ac:dyDescent="0.25">
      <c r="B20" s="5" t="s">
        <v>99</v>
      </c>
      <c r="C20" s="264" t="s">
        <v>100</v>
      </c>
      <c r="D20" s="265"/>
      <c r="E20" s="265"/>
      <c r="F20" s="265"/>
      <c r="G20" s="266"/>
      <c r="H20" s="267" t="s">
        <v>102</v>
      </c>
      <c r="I20" s="268"/>
      <c r="J20" s="268"/>
      <c r="K20" s="269"/>
      <c r="L20" s="267" t="s">
        <v>101</v>
      </c>
      <c r="M20" s="268"/>
      <c r="N20" s="270"/>
      <c r="O20" s="7"/>
    </row>
    <row r="21" spans="1:15" ht="16.5" thickBot="1" x14ac:dyDescent="0.3">
      <c r="B21" s="5" t="s">
        <v>6</v>
      </c>
      <c r="C21" s="178" t="s">
        <v>46</v>
      </c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9"/>
    </row>
    <row r="22" spans="1:15" ht="23.25" customHeight="1" thickBot="1" x14ac:dyDescent="0.3">
      <c r="B22" s="278" t="s">
        <v>105</v>
      </c>
      <c r="C22" s="20" t="s">
        <v>70</v>
      </c>
      <c r="D22" s="17" t="s">
        <v>71</v>
      </c>
      <c r="E22" s="20" t="s">
        <v>72</v>
      </c>
      <c r="F22" s="17" t="s">
        <v>73</v>
      </c>
      <c r="G22" s="17" t="s">
        <v>74</v>
      </c>
      <c r="H22" s="17" t="s">
        <v>75</v>
      </c>
      <c r="I22" s="17" t="s">
        <v>76</v>
      </c>
      <c r="J22" s="17" t="s">
        <v>77</v>
      </c>
      <c r="K22" s="17" t="s">
        <v>78</v>
      </c>
      <c r="L22" s="17" t="s">
        <v>79</v>
      </c>
      <c r="M22" s="17" t="s">
        <v>80</v>
      </c>
      <c r="N22" s="17" t="s">
        <v>81</v>
      </c>
    </row>
    <row r="23" spans="1:15" ht="19.5" customHeight="1" thickBot="1" x14ac:dyDescent="0.3">
      <c r="B23" s="279"/>
      <c r="C23" s="38">
        <f>7/141</f>
        <v>4.9645390070921988E-2</v>
      </c>
      <c r="D23" s="38">
        <f>6/138</f>
        <v>4.3478260869565216E-2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5" ht="19.5" customHeight="1" thickBot="1" x14ac:dyDescent="0.3">
      <c r="A24" s="13"/>
      <c r="B24" s="43" t="s">
        <v>111</v>
      </c>
      <c r="C24" s="91">
        <v>148253.74</v>
      </c>
      <c r="D24" s="92">
        <v>439605.07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5" ht="20.25" customHeight="1" thickBot="1" x14ac:dyDescent="0.3">
      <c r="B25" s="280" t="s">
        <v>98</v>
      </c>
      <c r="C25" s="281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</row>
    <row r="26" spans="1:15" ht="19.5" customHeight="1" x14ac:dyDescent="0.25">
      <c r="B26" s="283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284"/>
    </row>
    <row r="27" spans="1:15" ht="19.5" customHeight="1" x14ac:dyDescent="0.25">
      <c r="B27" s="285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7"/>
    </row>
    <row r="28" spans="1:15" ht="19.5" customHeight="1" x14ac:dyDescent="0.25">
      <c r="B28" s="285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7"/>
    </row>
    <row r="29" spans="1:15" ht="19.5" customHeight="1" x14ac:dyDescent="0.25">
      <c r="B29" s="285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7"/>
    </row>
    <row r="30" spans="1:15" ht="19.5" customHeight="1" x14ac:dyDescent="0.25">
      <c r="B30" s="285"/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7"/>
    </row>
    <row r="31" spans="1:15" ht="19.5" customHeight="1" x14ac:dyDescent="0.25">
      <c r="B31" s="285"/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7"/>
    </row>
    <row r="32" spans="1:15" ht="19.5" customHeight="1" x14ac:dyDescent="0.25">
      <c r="B32" s="285"/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7"/>
    </row>
    <row r="33" spans="2:14" ht="19.5" customHeight="1" x14ac:dyDescent="0.25">
      <c r="B33" s="285"/>
      <c r="C33" s="286"/>
      <c r="D33" s="286"/>
      <c r="E33" s="286"/>
      <c r="F33" s="286"/>
      <c r="G33" s="286"/>
      <c r="H33" s="286"/>
      <c r="I33" s="286"/>
      <c r="J33" s="286"/>
      <c r="K33" s="286"/>
      <c r="L33" s="286"/>
      <c r="M33" s="286"/>
      <c r="N33" s="287"/>
    </row>
    <row r="34" spans="2:14" ht="19.5" customHeight="1" x14ac:dyDescent="0.25">
      <c r="B34" s="285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7"/>
    </row>
    <row r="35" spans="2:14" ht="19.5" customHeight="1" x14ac:dyDescent="0.25">
      <c r="B35" s="285"/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7"/>
    </row>
    <row r="36" spans="2:14" ht="19.5" customHeight="1" x14ac:dyDescent="0.25">
      <c r="B36" s="285"/>
      <c r="C36" s="286"/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87"/>
    </row>
    <row r="37" spans="2:14" ht="19.5" customHeight="1" x14ac:dyDescent="0.25">
      <c r="B37" s="285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7"/>
    </row>
    <row r="38" spans="2:14" ht="19.5" customHeight="1" x14ac:dyDescent="0.25">
      <c r="B38" s="285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87"/>
    </row>
    <row r="39" spans="2:14" ht="19.5" customHeight="1" x14ac:dyDescent="0.25">
      <c r="B39" s="285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7"/>
    </row>
    <row r="40" spans="2:14" ht="19.5" customHeight="1" x14ac:dyDescent="0.25">
      <c r="B40" s="285"/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  <c r="N40" s="287"/>
    </row>
    <row r="41" spans="2:14" ht="19.5" customHeight="1" x14ac:dyDescent="0.25">
      <c r="B41" s="285"/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7"/>
    </row>
    <row r="42" spans="2:14" ht="19.5" customHeight="1" x14ac:dyDescent="0.25">
      <c r="B42" s="285"/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287"/>
    </row>
    <row r="43" spans="2:14" ht="19.5" customHeight="1" x14ac:dyDescent="0.25">
      <c r="B43" s="285"/>
      <c r="C43" s="286"/>
      <c r="D43" s="286"/>
      <c r="E43" s="286"/>
      <c r="F43" s="286"/>
      <c r="G43" s="286"/>
      <c r="H43" s="286"/>
      <c r="I43" s="286"/>
      <c r="J43" s="286"/>
      <c r="K43" s="286"/>
      <c r="L43" s="286"/>
      <c r="M43" s="286"/>
      <c r="N43" s="287"/>
    </row>
    <row r="44" spans="2:14" ht="19.5" customHeight="1" x14ac:dyDescent="0.25">
      <c r="B44" s="285"/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86"/>
      <c r="N44" s="287"/>
    </row>
    <row r="45" spans="2:14" ht="19.5" customHeight="1" x14ac:dyDescent="0.25">
      <c r="B45" s="285"/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M45" s="286"/>
      <c r="N45" s="287"/>
    </row>
    <row r="46" spans="2:14" ht="19.5" customHeight="1" x14ac:dyDescent="0.25">
      <c r="B46" s="285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  <c r="N46" s="287"/>
    </row>
    <row r="47" spans="2:14" ht="19.5" customHeight="1" x14ac:dyDescent="0.25">
      <c r="B47" s="285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7"/>
    </row>
    <row r="48" spans="2:14" ht="21" customHeight="1" x14ac:dyDescent="0.25">
      <c r="B48" s="285"/>
      <c r="C48" s="286"/>
      <c r="D48" s="286"/>
      <c r="E48" s="286"/>
      <c r="F48" s="286"/>
      <c r="G48" s="286"/>
      <c r="H48" s="286"/>
      <c r="I48" s="286"/>
      <c r="J48" s="286"/>
      <c r="K48" s="286"/>
      <c r="L48" s="286"/>
      <c r="M48" s="286"/>
      <c r="N48" s="287"/>
    </row>
    <row r="49" spans="2:14" ht="21" customHeight="1" x14ac:dyDescent="0.25">
      <c r="B49" s="285"/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7"/>
    </row>
    <row r="50" spans="2:14" ht="15.75" customHeight="1" thickBot="1" x14ac:dyDescent="0.3">
      <c r="B50" s="288"/>
      <c r="C50" s="289"/>
      <c r="D50" s="289"/>
      <c r="E50" s="289"/>
      <c r="F50" s="289"/>
      <c r="G50" s="289"/>
      <c r="H50" s="289"/>
      <c r="I50" s="289"/>
      <c r="J50" s="289"/>
      <c r="K50" s="289"/>
      <c r="L50" s="289"/>
      <c r="M50" s="289"/>
      <c r="N50" s="290"/>
    </row>
    <row r="51" spans="2:14" ht="15.75" customHeight="1" thickBot="1" x14ac:dyDescent="0.3">
      <c r="B51" s="16" t="s">
        <v>134</v>
      </c>
      <c r="C51" s="17" t="s">
        <v>70</v>
      </c>
      <c r="D51" s="17" t="s">
        <v>71</v>
      </c>
      <c r="E51" s="17" t="s">
        <v>72</v>
      </c>
      <c r="F51" s="17" t="s">
        <v>73</v>
      </c>
      <c r="G51" s="17" t="s">
        <v>74</v>
      </c>
      <c r="H51" s="17" t="s">
        <v>75</v>
      </c>
      <c r="I51" s="17" t="s">
        <v>76</v>
      </c>
      <c r="J51" s="17" t="s">
        <v>77</v>
      </c>
      <c r="K51" s="17" t="s">
        <v>78</v>
      </c>
      <c r="L51" s="17" t="s">
        <v>79</v>
      </c>
      <c r="M51" s="17" t="s">
        <v>80</v>
      </c>
      <c r="N51" s="17" t="s">
        <v>81</v>
      </c>
    </row>
    <row r="52" spans="2:14" ht="15.75" customHeight="1" x14ac:dyDescent="0.25">
      <c r="B52" s="15" t="s">
        <v>129</v>
      </c>
      <c r="C52" s="50">
        <f>0/7</f>
        <v>0</v>
      </c>
      <c r="D52" s="94">
        <f>1/6</f>
        <v>0.16666666666666666</v>
      </c>
      <c r="E52" s="30"/>
      <c r="F52" s="30"/>
      <c r="G52" s="30"/>
      <c r="H52" s="30"/>
      <c r="I52" s="30"/>
      <c r="J52" s="30"/>
      <c r="K52" s="30"/>
      <c r="L52" s="30"/>
      <c r="M52" s="30"/>
      <c r="N52" s="32"/>
    </row>
    <row r="53" spans="2:14" ht="15.75" customHeight="1" x14ac:dyDescent="0.25">
      <c r="B53" s="15" t="s">
        <v>124</v>
      </c>
      <c r="C53" s="50">
        <f t="shared" ref="C53:C61" si="0">0/7</f>
        <v>0</v>
      </c>
      <c r="D53" s="94">
        <f>0/7</f>
        <v>0</v>
      </c>
      <c r="E53" s="29"/>
      <c r="F53" s="29"/>
      <c r="G53" s="29"/>
      <c r="H53" s="29"/>
      <c r="I53" s="29"/>
      <c r="J53" s="29"/>
      <c r="K53" s="29"/>
      <c r="L53" s="29"/>
      <c r="M53" s="29"/>
      <c r="N53" s="33"/>
    </row>
    <row r="54" spans="2:14" ht="15.75" customHeight="1" x14ac:dyDescent="0.25">
      <c r="B54" s="15" t="s">
        <v>132</v>
      </c>
      <c r="C54" s="50">
        <f t="shared" si="0"/>
        <v>0</v>
      </c>
      <c r="D54" s="94">
        <f>0/7</f>
        <v>0</v>
      </c>
      <c r="E54" s="29"/>
      <c r="F54" s="29"/>
      <c r="G54" s="29"/>
      <c r="H54" s="29"/>
      <c r="I54" s="29"/>
      <c r="J54" s="29"/>
      <c r="K54" s="29"/>
      <c r="L54" s="29"/>
      <c r="M54" s="29"/>
      <c r="N54" s="33"/>
    </row>
    <row r="55" spans="2:14" ht="15.75" customHeight="1" x14ac:dyDescent="0.25">
      <c r="B55" s="15" t="s">
        <v>163</v>
      </c>
      <c r="C55" s="50">
        <f t="shared" si="0"/>
        <v>0</v>
      </c>
      <c r="D55" s="94">
        <f>1/6</f>
        <v>0.16666666666666666</v>
      </c>
      <c r="E55" s="29"/>
      <c r="F55" s="29"/>
      <c r="G55" s="29"/>
      <c r="H55" s="29"/>
      <c r="I55" s="29"/>
      <c r="J55" s="29"/>
      <c r="K55" s="29"/>
      <c r="L55" s="29"/>
      <c r="M55" s="29"/>
      <c r="N55" s="33"/>
    </row>
    <row r="56" spans="2:14" ht="15.75" customHeight="1" x14ac:dyDescent="0.25">
      <c r="B56" s="15" t="s">
        <v>148</v>
      </c>
      <c r="C56" s="50">
        <f>1/7</f>
        <v>0.14285714285714285</v>
      </c>
      <c r="D56" s="94">
        <f>0/6</f>
        <v>0</v>
      </c>
      <c r="E56" s="29"/>
      <c r="F56" s="29"/>
      <c r="G56" s="29"/>
      <c r="H56" s="29"/>
      <c r="I56" s="29"/>
      <c r="J56" s="29"/>
      <c r="K56" s="29"/>
      <c r="L56" s="29"/>
      <c r="M56" s="29"/>
      <c r="N56" s="33"/>
    </row>
    <row r="57" spans="2:14" ht="15.75" customHeight="1" x14ac:dyDescent="0.25">
      <c r="B57" s="15" t="s">
        <v>144</v>
      </c>
      <c r="C57" s="50">
        <f t="shared" si="0"/>
        <v>0</v>
      </c>
      <c r="D57" s="94">
        <f>2/6</f>
        <v>0.33333333333333331</v>
      </c>
      <c r="E57" s="29"/>
      <c r="F57" s="29"/>
      <c r="G57" s="29"/>
      <c r="H57" s="29"/>
      <c r="I57" s="29"/>
      <c r="J57" s="29"/>
      <c r="K57" s="29"/>
      <c r="L57" s="29"/>
      <c r="M57" s="29"/>
      <c r="N57" s="33"/>
    </row>
    <row r="58" spans="2:14" ht="15.75" customHeight="1" x14ac:dyDescent="0.25">
      <c r="B58" s="15" t="s">
        <v>147</v>
      </c>
      <c r="C58" s="50">
        <f>2/7</f>
        <v>0.2857142857142857</v>
      </c>
      <c r="D58" s="94">
        <f>0/6</f>
        <v>0</v>
      </c>
      <c r="E58" s="29"/>
      <c r="F58" s="29"/>
      <c r="G58" s="29"/>
      <c r="H58" s="29"/>
      <c r="I58" s="29"/>
      <c r="J58" s="29"/>
      <c r="K58" s="29"/>
      <c r="L58" s="29"/>
      <c r="M58" s="29"/>
      <c r="N58" s="33"/>
    </row>
    <row r="59" spans="2:14" ht="15.75" customHeight="1" x14ac:dyDescent="0.25">
      <c r="B59" s="15" t="s">
        <v>145</v>
      </c>
      <c r="C59" s="50">
        <f>1/7</f>
        <v>0.14285714285714285</v>
      </c>
      <c r="D59" s="94">
        <f>0/6</f>
        <v>0</v>
      </c>
      <c r="E59" s="29"/>
      <c r="F59" s="29"/>
      <c r="G59" s="29"/>
      <c r="H59" s="29"/>
      <c r="I59" s="29"/>
      <c r="J59" s="29"/>
      <c r="K59" s="29"/>
      <c r="L59" s="29"/>
      <c r="M59" s="29"/>
      <c r="N59" s="33"/>
    </row>
    <row r="60" spans="2:14" ht="15.75" customHeight="1" x14ac:dyDescent="0.25">
      <c r="B60" s="15" t="s">
        <v>146</v>
      </c>
      <c r="C60" s="50">
        <f>3/7</f>
        <v>0.42857142857142855</v>
      </c>
      <c r="D60" s="94">
        <f>2/6</f>
        <v>0.33333333333333331</v>
      </c>
      <c r="E60" s="29"/>
      <c r="F60" s="29"/>
      <c r="G60" s="29"/>
      <c r="H60" s="29"/>
      <c r="I60" s="29"/>
      <c r="J60" s="29"/>
      <c r="K60" s="29"/>
      <c r="L60" s="29"/>
      <c r="M60" s="29"/>
      <c r="N60" s="33"/>
    </row>
    <row r="61" spans="2:14" ht="15.75" customHeight="1" thickBot="1" x14ac:dyDescent="0.3">
      <c r="B61" s="34" t="s">
        <v>126</v>
      </c>
      <c r="C61" s="51">
        <f t="shared" si="0"/>
        <v>0</v>
      </c>
      <c r="D61" s="94">
        <f>0/6</f>
        <v>0</v>
      </c>
      <c r="E61" s="52"/>
      <c r="F61" s="52"/>
      <c r="G61" s="52"/>
      <c r="H61" s="52"/>
      <c r="I61" s="52"/>
      <c r="J61" s="52"/>
      <c r="K61" s="52"/>
      <c r="L61" s="52"/>
      <c r="M61" s="52"/>
      <c r="N61" s="53"/>
    </row>
    <row r="62" spans="2:14" ht="15.75" customHeight="1" thickBot="1" x14ac:dyDescent="0.3">
      <c r="B62" s="57" t="s">
        <v>97</v>
      </c>
      <c r="C62" s="58">
        <f>SUM(C52:C61)</f>
        <v>1</v>
      </c>
      <c r="D62" s="58">
        <f>SUM(D52:D61)</f>
        <v>1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spans="2:14" ht="15.75" x14ac:dyDescent="0.25">
      <c r="B63" s="54" t="s">
        <v>22</v>
      </c>
      <c r="C63" s="291" t="s">
        <v>35</v>
      </c>
      <c r="D63" s="291"/>
      <c r="E63" s="291"/>
      <c r="F63" s="291"/>
      <c r="G63" s="291"/>
      <c r="H63" s="291"/>
      <c r="I63" s="292"/>
      <c r="J63" s="276" t="s">
        <v>26</v>
      </c>
      <c r="K63" s="276"/>
      <c r="L63" s="276" t="s">
        <v>36</v>
      </c>
      <c r="M63" s="276"/>
      <c r="N63" s="277"/>
    </row>
    <row r="64" spans="2:14" ht="15.75" x14ac:dyDescent="0.25">
      <c r="B64" s="55" t="s">
        <v>23</v>
      </c>
      <c r="C64" s="118" t="s">
        <v>31</v>
      </c>
      <c r="D64" s="118"/>
      <c r="E64" s="118"/>
      <c r="F64" s="118"/>
      <c r="G64" s="118"/>
      <c r="H64" s="118"/>
      <c r="I64" s="251"/>
      <c r="J64" s="136" t="s">
        <v>26</v>
      </c>
      <c r="K64" s="136"/>
      <c r="L64" s="136" t="s">
        <v>27</v>
      </c>
      <c r="M64" s="136"/>
      <c r="N64" s="137"/>
    </row>
    <row r="65" spans="2:15" ht="16.5" thickBot="1" x14ac:dyDescent="0.3">
      <c r="B65" s="56" t="s">
        <v>24</v>
      </c>
      <c r="C65" s="253" t="s">
        <v>25</v>
      </c>
      <c r="D65" s="253"/>
      <c r="E65" s="253"/>
      <c r="F65" s="253"/>
      <c r="G65" s="253"/>
      <c r="H65" s="253"/>
      <c r="I65" s="254"/>
      <c r="J65" s="138" t="s">
        <v>26</v>
      </c>
      <c r="K65" s="138"/>
      <c r="L65" s="138" t="s">
        <v>28</v>
      </c>
      <c r="M65" s="138"/>
      <c r="N65" s="139"/>
    </row>
    <row r="66" spans="2:15" ht="15.75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74" spans="2:15" ht="15.75" x14ac:dyDescent="0.25">
      <c r="O74" s="1"/>
    </row>
    <row r="75" spans="2:15" ht="15.75" x14ac:dyDescent="0.25">
      <c r="O75" s="1"/>
    </row>
    <row r="78" spans="2:15" x14ac:dyDescent="0.25">
      <c r="C78" s="8"/>
      <c r="D78" s="8"/>
    </row>
  </sheetData>
  <mergeCells count="53">
    <mergeCell ref="J64:K64"/>
    <mergeCell ref="L64:N64"/>
    <mergeCell ref="J65:K65"/>
    <mergeCell ref="L65:N65"/>
    <mergeCell ref="C64:I64"/>
    <mergeCell ref="C65:I65"/>
    <mergeCell ref="C21:N21"/>
    <mergeCell ref="J63:K63"/>
    <mergeCell ref="L63:N63"/>
    <mergeCell ref="B22:B23"/>
    <mergeCell ref="B25:N25"/>
    <mergeCell ref="B26:N50"/>
    <mergeCell ref="C63:I63"/>
    <mergeCell ref="B17:B19"/>
    <mergeCell ref="C17:N17"/>
    <mergeCell ref="C18:G18"/>
    <mergeCell ref="L18:N18"/>
    <mergeCell ref="C19:G19"/>
    <mergeCell ref="L19:N19"/>
    <mergeCell ref="H19:K19"/>
    <mergeCell ref="H18:K18"/>
    <mergeCell ref="B14:B16"/>
    <mergeCell ref="C14:G14"/>
    <mergeCell ref="L14:N14"/>
    <mergeCell ref="C15:G15"/>
    <mergeCell ref="L15:N15"/>
    <mergeCell ref="C16:G16"/>
    <mergeCell ref="L16:N16"/>
    <mergeCell ref="H14:K14"/>
    <mergeCell ref="H15:K15"/>
    <mergeCell ref="H16:K16"/>
    <mergeCell ref="B11:B12"/>
    <mergeCell ref="C13:G13"/>
    <mergeCell ref="L13:N13"/>
    <mergeCell ref="H13:K13"/>
    <mergeCell ref="D11:N11"/>
    <mergeCell ref="D12:N12"/>
    <mergeCell ref="C20:G20"/>
    <mergeCell ref="H20:K20"/>
    <mergeCell ref="L20:N20"/>
    <mergeCell ref="B2:C5"/>
    <mergeCell ref="K2:N2"/>
    <mergeCell ref="K3:N3"/>
    <mergeCell ref="K4:N4"/>
    <mergeCell ref="K5:N5"/>
    <mergeCell ref="D2:J3"/>
    <mergeCell ref="D4:J5"/>
    <mergeCell ref="B6:N7"/>
    <mergeCell ref="C8:N8"/>
    <mergeCell ref="C9:N9"/>
    <mergeCell ref="C10:G10"/>
    <mergeCell ref="L10:N10"/>
    <mergeCell ref="H10:K10"/>
  </mergeCells>
  <pageMargins left="0.7" right="0.7" top="0.75" bottom="0.75" header="0.3" footer="0.3"/>
  <pageSetup scale="44" orientation="portrait" r:id="rId1"/>
  <ignoredErrors>
    <ignoredError sqref="C59 C56 D57 D60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2:O69"/>
  <sheetViews>
    <sheetView tabSelected="1" zoomScale="70" zoomScaleNormal="70" workbookViewId="0">
      <selection activeCell="T47" sqref="T47"/>
    </sheetView>
  </sheetViews>
  <sheetFormatPr baseColWidth="10" defaultRowHeight="15" x14ac:dyDescent="0.25"/>
  <cols>
    <col min="2" max="2" width="29.7109375" customWidth="1"/>
    <col min="3" max="3" width="20.5703125" customWidth="1"/>
    <col min="4" max="4" width="16.28515625" customWidth="1"/>
    <col min="5" max="5" width="17.42578125" customWidth="1"/>
    <col min="6" max="6" width="13.42578125" customWidth="1"/>
    <col min="7" max="7" width="16.42578125" customWidth="1"/>
    <col min="10" max="10" width="12.85546875" customWidth="1"/>
    <col min="11" max="11" width="18.42578125" customWidth="1"/>
    <col min="12" max="12" width="12.28515625" customWidth="1"/>
    <col min="13" max="13" width="16.7109375" customWidth="1"/>
    <col min="14" max="14" width="15.85546875" customWidth="1"/>
    <col min="15" max="15" width="20.7109375" customWidth="1"/>
  </cols>
  <sheetData>
    <row r="2" spans="2:15" ht="15" customHeight="1" x14ac:dyDescent="0.25">
      <c r="B2" s="293" t="s">
        <v>8</v>
      </c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5"/>
    </row>
    <row r="3" spans="2:15" ht="15" customHeight="1" x14ac:dyDescent="0.25">
      <c r="B3" s="296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8"/>
    </row>
    <row r="4" spans="2:15" ht="31.5" x14ac:dyDescent="0.25">
      <c r="B4" s="19" t="s">
        <v>0</v>
      </c>
      <c r="C4" s="320" t="s">
        <v>169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6"/>
    </row>
    <row r="5" spans="2:15" ht="41.25" customHeight="1" x14ac:dyDescent="0.25">
      <c r="B5" s="5" t="s">
        <v>42</v>
      </c>
      <c r="C5" s="126" t="s">
        <v>170</v>
      </c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80"/>
    </row>
    <row r="6" spans="2:15" ht="15.75" x14ac:dyDescent="0.25">
      <c r="B6" s="18" t="s">
        <v>1</v>
      </c>
      <c r="C6" s="307" t="s">
        <v>171</v>
      </c>
      <c r="D6" s="307"/>
      <c r="E6" s="307"/>
      <c r="F6" s="214" t="s">
        <v>9</v>
      </c>
      <c r="G6" s="214"/>
      <c r="H6" s="214"/>
      <c r="I6" s="204" t="s">
        <v>172</v>
      </c>
      <c r="J6" s="205"/>
      <c r="K6" s="205"/>
      <c r="L6" s="205"/>
      <c r="M6" s="205"/>
      <c r="N6" s="205"/>
      <c r="O6" s="207"/>
    </row>
    <row r="7" spans="2:15" ht="21.75" customHeight="1" x14ac:dyDescent="0.25">
      <c r="B7" s="120" t="s">
        <v>2</v>
      </c>
      <c r="C7" s="113" t="s">
        <v>10</v>
      </c>
      <c r="D7" s="310" t="s">
        <v>173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2"/>
    </row>
    <row r="8" spans="2:15" ht="21.75" customHeight="1" x14ac:dyDescent="0.25">
      <c r="B8" s="120"/>
      <c r="C8" s="113" t="s">
        <v>11</v>
      </c>
      <c r="D8" s="117" t="s">
        <v>198</v>
      </c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9"/>
    </row>
    <row r="9" spans="2:15" ht="15.75" x14ac:dyDescent="0.25">
      <c r="B9" s="5" t="s">
        <v>3</v>
      </c>
      <c r="C9" s="273">
        <v>1</v>
      </c>
      <c r="D9" s="276"/>
      <c r="E9" s="276"/>
      <c r="F9" s="300" t="s">
        <v>14</v>
      </c>
      <c r="G9" s="300"/>
      <c r="H9" s="300"/>
      <c r="I9" s="305" t="s">
        <v>29</v>
      </c>
      <c r="J9" s="291"/>
      <c r="K9" s="291"/>
      <c r="L9" s="291"/>
      <c r="M9" s="291"/>
      <c r="N9" s="291"/>
      <c r="O9" s="306"/>
    </row>
    <row r="10" spans="2:15" ht="15.75" customHeight="1" x14ac:dyDescent="0.25">
      <c r="B10" s="299" t="s">
        <v>4</v>
      </c>
      <c r="C10" s="300" t="s">
        <v>12</v>
      </c>
      <c r="D10" s="300"/>
      <c r="E10" s="300"/>
      <c r="F10" s="300" t="s">
        <v>15</v>
      </c>
      <c r="G10" s="300"/>
      <c r="H10" s="300"/>
      <c r="I10" s="336" t="s">
        <v>16</v>
      </c>
      <c r="J10" s="337"/>
      <c r="K10" s="337"/>
      <c r="L10" s="337"/>
      <c r="M10" s="337"/>
      <c r="N10" s="337"/>
      <c r="O10" s="338"/>
    </row>
    <row r="11" spans="2:15" ht="34.5" customHeight="1" x14ac:dyDescent="0.25">
      <c r="B11" s="120"/>
      <c r="C11" s="301" t="s">
        <v>175</v>
      </c>
      <c r="D11" s="301"/>
      <c r="E11" s="301"/>
      <c r="F11" s="302" t="s">
        <v>176</v>
      </c>
      <c r="G11" s="303"/>
      <c r="H11" s="304"/>
      <c r="I11" s="333" t="s">
        <v>177</v>
      </c>
      <c r="J11" s="334"/>
      <c r="K11" s="334"/>
      <c r="L11" s="334"/>
      <c r="M11" s="334"/>
      <c r="N11" s="334"/>
      <c r="O11" s="335"/>
    </row>
    <row r="12" spans="2:15" ht="34.5" customHeight="1" x14ac:dyDescent="0.25">
      <c r="B12" s="120"/>
      <c r="C12" s="308" t="s">
        <v>174</v>
      </c>
      <c r="D12" s="308"/>
      <c r="E12" s="308"/>
      <c r="F12" s="309" t="s">
        <v>63</v>
      </c>
      <c r="G12" s="309"/>
      <c r="H12" s="309"/>
      <c r="I12" s="330" t="s">
        <v>103</v>
      </c>
      <c r="J12" s="331"/>
      <c r="K12" s="331"/>
      <c r="L12" s="331"/>
      <c r="M12" s="331"/>
      <c r="N12" s="331"/>
      <c r="O12" s="332"/>
    </row>
    <row r="13" spans="2:15" ht="18.75" customHeight="1" x14ac:dyDescent="0.25">
      <c r="B13" s="314" t="s">
        <v>5</v>
      </c>
      <c r="C13" s="121" t="s">
        <v>17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2"/>
    </row>
    <row r="14" spans="2:15" ht="18.75" customHeight="1" x14ac:dyDescent="0.25">
      <c r="B14" s="120"/>
      <c r="C14" s="121" t="s">
        <v>13</v>
      </c>
      <c r="D14" s="121"/>
      <c r="E14" s="121"/>
      <c r="F14" s="121" t="s">
        <v>18</v>
      </c>
      <c r="G14" s="121"/>
      <c r="H14" s="121"/>
      <c r="I14" s="121" t="s">
        <v>30</v>
      </c>
      <c r="J14" s="121"/>
      <c r="K14" s="121"/>
      <c r="L14" s="121"/>
      <c r="M14" s="121"/>
      <c r="N14" s="121"/>
      <c r="O14" s="122"/>
    </row>
    <row r="15" spans="2:15" ht="15.75" x14ac:dyDescent="0.25">
      <c r="B15" s="120"/>
      <c r="C15" s="274" t="s">
        <v>195</v>
      </c>
      <c r="D15" s="275"/>
      <c r="E15" s="275"/>
      <c r="F15" s="123" t="s">
        <v>196</v>
      </c>
      <c r="G15" s="123"/>
      <c r="H15" s="123"/>
      <c r="I15" s="327" t="s">
        <v>197</v>
      </c>
      <c r="J15" s="328"/>
      <c r="K15" s="328"/>
      <c r="L15" s="328"/>
      <c r="M15" s="328"/>
      <c r="N15" s="328"/>
      <c r="O15" s="329"/>
    </row>
    <row r="16" spans="2:15" ht="31.5" x14ac:dyDescent="0.25">
      <c r="B16" s="5" t="s">
        <v>99</v>
      </c>
      <c r="C16" s="317" t="s">
        <v>100</v>
      </c>
      <c r="D16" s="318"/>
      <c r="E16" s="319"/>
      <c r="F16" s="204" t="s">
        <v>102</v>
      </c>
      <c r="G16" s="205"/>
      <c r="H16" s="206"/>
      <c r="I16" s="324" t="s">
        <v>101</v>
      </c>
      <c r="J16" s="325"/>
      <c r="K16" s="325"/>
      <c r="L16" s="325"/>
      <c r="M16" s="325"/>
      <c r="N16" s="325"/>
      <c r="O16" s="326"/>
    </row>
    <row r="17" spans="1:15" ht="31.5" x14ac:dyDescent="0.25">
      <c r="B17" s="5" t="s">
        <v>6</v>
      </c>
      <c r="C17" s="321" t="s">
        <v>19</v>
      </c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3"/>
    </row>
    <row r="18" spans="1:15" ht="15.75" customHeight="1" x14ac:dyDescent="0.25">
      <c r="B18" s="227" t="s">
        <v>7</v>
      </c>
      <c r="C18" s="217" t="s">
        <v>178</v>
      </c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23"/>
    </row>
    <row r="19" spans="1:15" ht="30.75" customHeight="1" thickBot="1" x14ac:dyDescent="0.3">
      <c r="B19" s="313"/>
      <c r="C19" s="220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4"/>
    </row>
    <row r="20" spans="1:15" s="115" customFormat="1" ht="28.5" customHeight="1" thickBot="1" x14ac:dyDescent="0.3">
      <c r="B20" s="116" t="s">
        <v>179</v>
      </c>
      <c r="C20" s="339" t="s">
        <v>183</v>
      </c>
      <c r="D20" s="339"/>
      <c r="E20" s="339"/>
      <c r="F20" s="339"/>
      <c r="G20" s="339"/>
      <c r="H20" s="339"/>
      <c r="I20" s="339" t="s">
        <v>184</v>
      </c>
      <c r="J20" s="339"/>
      <c r="K20" s="339"/>
      <c r="L20" s="339"/>
      <c r="M20" s="339"/>
      <c r="N20" s="339"/>
      <c r="O20" s="339"/>
    </row>
    <row r="21" spans="1:15" x14ac:dyDescent="0.25">
      <c r="B21" s="114" t="s">
        <v>180</v>
      </c>
      <c r="C21" s="340">
        <f>392/25600</f>
        <v>1.53125E-2</v>
      </c>
      <c r="D21" s="340"/>
      <c r="E21" s="340"/>
      <c r="F21" s="340"/>
      <c r="G21" s="340"/>
      <c r="H21" s="340"/>
      <c r="I21" s="340">
        <f>100/25600</f>
        <v>3.90625E-3</v>
      </c>
      <c r="J21" s="340"/>
      <c r="K21" s="340"/>
      <c r="L21" s="340"/>
      <c r="M21" s="340"/>
      <c r="N21" s="340"/>
      <c r="O21" s="340"/>
    </row>
    <row r="22" spans="1:15" x14ac:dyDescent="0.25">
      <c r="B22" s="114" t="s">
        <v>182</v>
      </c>
      <c r="C22" s="340">
        <f>178/25600</f>
        <v>6.9531250000000001E-3</v>
      </c>
      <c r="D22" s="340"/>
      <c r="E22" s="340"/>
      <c r="F22" s="340"/>
      <c r="G22" s="340"/>
      <c r="H22" s="340"/>
      <c r="I22" s="340">
        <f>40/25600</f>
        <v>1.5625000000000001E-3</v>
      </c>
      <c r="J22" s="340"/>
      <c r="K22" s="340"/>
      <c r="L22" s="340"/>
      <c r="M22" s="340"/>
      <c r="N22" s="340"/>
      <c r="O22" s="340"/>
    </row>
    <row r="23" spans="1:15" ht="15.75" thickBot="1" x14ac:dyDescent="0.3">
      <c r="B23" s="114" t="s">
        <v>181</v>
      </c>
      <c r="C23" s="340">
        <f>142/25600</f>
        <v>5.5468749999999997E-3</v>
      </c>
      <c r="D23" s="340"/>
      <c r="E23" s="340"/>
      <c r="F23" s="340"/>
      <c r="G23" s="340"/>
      <c r="H23" s="340"/>
      <c r="I23" s="340">
        <f>26/25600</f>
        <v>1.015625E-3</v>
      </c>
      <c r="J23" s="340"/>
      <c r="K23" s="340"/>
      <c r="L23" s="340"/>
      <c r="M23" s="340"/>
      <c r="N23" s="340"/>
      <c r="O23" s="340"/>
    </row>
    <row r="24" spans="1:15" ht="18.75" thickBot="1" x14ac:dyDescent="0.3">
      <c r="A24" s="13"/>
      <c r="B24" s="315" t="s">
        <v>98</v>
      </c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316"/>
    </row>
    <row r="25" spans="1:15" x14ac:dyDescent="0.25">
      <c r="B25" s="181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3"/>
    </row>
    <row r="26" spans="1:15" x14ac:dyDescent="0.25">
      <c r="B26" s="184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6"/>
    </row>
    <row r="27" spans="1:15" x14ac:dyDescent="0.25">
      <c r="B27" s="184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6"/>
    </row>
    <row r="28" spans="1:15" x14ac:dyDescent="0.25">
      <c r="B28" s="184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6"/>
    </row>
    <row r="29" spans="1:15" x14ac:dyDescent="0.25">
      <c r="B29" s="184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6"/>
    </row>
    <row r="30" spans="1:15" x14ac:dyDescent="0.25">
      <c r="B30" s="184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6"/>
    </row>
    <row r="31" spans="1:15" x14ac:dyDescent="0.25"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6"/>
    </row>
    <row r="32" spans="1:15" x14ac:dyDescent="0.25">
      <c r="B32" s="184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6"/>
    </row>
    <row r="33" spans="2:15" x14ac:dyDescent="0.25">
      <c r="B33" s="184"/>
      <c r="C33" s="185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6"/>
    </row>
    <row r="34" spans="2:15" x14ac:dyDescent="0.25">
      <c r="B34" s="184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6"/>
    </row>
    <row r="35" spans="2:15" x14ac:dyDescent="0.25">
      <c r="B35" s="184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6"/>
    </row>
    <row r="36" spans="2:15" x14ac:dyDescent="0.25">
      <c r="B36" s="184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6"/>
    </row>
    <row r="37" spans="2:15" x14ac:dyDescent="0.25">
      <c r="B37" s="184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6"/>
    </row>
    <row r="38" spans="2:15" x14ac:dyDescent="0.25">
      <c r="B38" s="184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6"/>
    </row>
    <row r="39" spans="2:15" x14ac:dyDescent="0.25">
      <c r="B39" s="184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6"/>
    </row>
    <row r="40" spans="2:15" x14ac:dyDescent="0.25">
      <c r="B40" s="184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6"/>
    </row>
    <row r="41" spans="2:15" x14ac:dyDescent="0.25">
      <c r="B41" s="184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6"/>
    </row>
    <row r="42" spans="2:15" x14ac:dyDescent="0.25">
      <c r="B42" s="184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6"/>
    </row>
    <row r="43" spans="2:15" x14ac:dyDescent="0.25">
      <c r="B43" s="184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6"/>
    </row>
    <row r="44" spans="2:15" x14ac:dyDescent="0.25">
      <c r="B44" s="184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6"/>
    </row>
    <row r="45" spans="2:15" x14ac:dyDescent="0.25">
      <c r="B45" s="184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6"/>
    </row>
    <row r="46" spans="2:15" x14ac:dyDescent="0.25">
      <c r="B46" s="184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6"/>
    </row>
    <row r="47" spans="2:15" x14ac:dyDescent="0.25">
      <c r="B47" s="184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6"/>
    </row>
    <row r="48" spans="2:15" x14ac:dyDescent="0.25">
      <c r="B48" s="184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6"/>
    </row>
    <row r="49" spans="2:15" x14ac:dyDescent="0.25">
      <c r="B49" s="184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6"/>
    </row>
    <row r="50" spans="2:15" x14ac:dyDescent="0.25">
      <c r="B50" s="184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6"/>
    </row>
    <row r="51" spans="2:15" x14ac:dyDescent="0.25">
      <c r="B51" s="184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6"/>
    </row>
    <row r="52" spans="2:15" x14ac:dyDescent="0.25">
      <c r="B52" s="184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6"/>
    </row>
    <row r="53" spans="2:15" x14ac:dyDescent="0.25">
      <c r="B53" s="184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6"/>
    </row>
    <row r="54" spans="2:15" x14ac:dyDescent="0.25">
      <c r="B54" s="184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6"/>
    </row>
    <row r="55" spans="2:15" x14ac:dyDescent="0.25">
      <c r="B55" s="184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6"/>
    </row>
    <row r="56" spans="2:15" ht="15.75" thickBot="1" x14ac:dyDescent="0.3">
      <c r="B56" s="187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9"/>
    </row>
    <row r="57" spans="2:15" ht="15.7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65" spans="3:15" ht="15.75" x14ac:dyDescent="0.25">
      <c r="O65" s="1"/>
    </row>
    <row r="66" spans="3:15" ht="15.75" x14ac:dyDescent="0.25">
      <c r="O66" s="1"/>
    </row>
    <row r="69" spans="3:15" x14ac:dyDescent="0.25">
      <c r="C69" s="8"/>
    </row>
  </sheetData>
  <mergeCells count="46">
    <mergeCell ref="C4:O4"/>
    <mergeCell ref="C18:O19"/>
    <mergeCell ref="C17:O17"/>
    <mergeCell ref="I16:O16"/>
    <mergeCell ref="I15:O15"/>
    <mergeCell ref="I14:O14"/>
    <mergeCell ref="C9:E9"/>
    <mergeCell ref="F9:H9"/>
    <mergeCell ref="F14:H14"/>
    <mergeCell ref="F16:H16"/>
    <mergeCell ref="C15:E15"/>
    <mergeCell ref="F15:H15"/>
    <mergeCell ref="I12:O12"/>
    <mergeCell ref="I11:O11"/>
    <mergeCell ref="I10:O10"/>
    <mergeCell ref="B18:B19"/>
    <mergeCell ref="B13:B15"/>
    <mergeCell ref="C13:O13"/>
    <mergeCell ref="B24:O24"/>
    <mergeCell ref="B25:O56"/>
    <mergeCell ref="C16:E16"/>
    <mergeCell ref="C14:E14"/>
    <mergeCell ref="C20:H20"/>
    <mergeCell ref="C21:H21"/>
    <mergeCell ref="C22:H22"/>
    <mergeCell ref="C23:H23"/>
    <mergeCell ref="I20:O20"/>
    <mergeCell ref="I21:O21"/>
    <mergeCell ref="I22:O22"/>
    <mergeCell ref="I23:O23"/>
    <mergeCell ref="B2:O3"/>
    <mergeCell ref="B7:B8"/>
    <mergeCell ref="B10:B12"/>
    <mergeCell ref="C10:E10"/>
    <mergeCell ref="F10:H10"/>
    <mergeCell ref="C11:E11"/>
    <mergeCell ref="F11:H11"/>
    <mergeCell ref="I9:O9"/>
    <mergeCell ref="C6:E6"/>
    <mergeCell ref="F6:H6"/>
    <mergeCell ref="C12:E12"/>
    <mergeCell ref="F12:H12"/>
    <mergeCell ref="D8:O8"/>
    <mergeCell ref="D7:O7"/>
    <mergeCell ref="I6:O6"/>
    <mergeCell ref="C5:O5"/>
  </mergeCells>
  <pageMargins left="0.7" right="0.7" top="0.75" bottom="0.75" header="0.3" footer="0.3"/>
  <pageSetup scale="3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38ED3-39D3-416D-BDEA-5EDE05D25276}">
  <sheetPr>
    <tabColor rgb="FF00FF00"/>
  </sheetPr>
  <dimension ref="A2:O69"/>
  <sheetViews>
    <sheetView zoomScale="70" zoomScaleNormal="70" workbookViewId="0">
      <selection activeCell="C13" sqref="C13:O13"/>
    </sheetView>
  </sheetViews>
  <sheetFormatPr baseColWidth="10" defaultRowHeight="15" x14ac:dyDescent="0.25"/>
  <cols>
    <col min="2" max="2" width="29.7109375" customWidth="1"/>
    <col min="3" max="3" width="20.5703125" customWidth="1"/>
    <col min="4" max="4" width="16.28515625" customWidth="1"/>
    <col min="5" max="5" width="17.42578125" customWidth="1"/>
    <col min="6" max="6" width="13.42578125" customWidth="1"/>
    <col min="7" max="7" width="16.42578125" customWidth="1"/>
    <col min="10" max="10" width="12.85546875" customWidth="1"/>
    <col min="11" max="11" width="18.42578125" customWidth="1"/>
    <col min="12" max="12" width="12.28515625" customWidth="1"/>
    <col min="13" max="13" width="16.7109375" customWidth="1"/>
    <col min="14" max="14" width="15.85546875" customWidth="1"/>
    <col min="15" max="15" width="20.7109375" customWidth="1"/>
  </cols>
  <sheetData>
    <row r="2" spans="2:15" ht="15" customHeight="1" x14ac:dyDescent="0.25">
      <c r="B2" s="293" t="s">
        <v>8</v>
      </c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5"/>
    </row>
    <row r="3" spans="2:15" ht="15" customHeight="1" x14ac:dyDescent="0.25">
      <c r="B3" s="296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8"/>
    </row>
    <row r="4" spans="2:15" ht="31.5" x14ac:dyDescent="0.25">
      <c r="B4" s="19" t="s">
        <v>0</v>
      </c>
      <c r="C4" s="320" t="s">
        <v>185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6"/>
    </row>
    <row r="5" spans="2:15" ht="41.25" customHeight="1" x14ac:dyDescent="0.25">
      <c r="B5" s="5" t="s">
        <v>42</v>
      </c>
      <c r="C5" s="126" t="s">
        <v>186</v>
      </c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80"/>
    </row>
    <row r="6" spans="2:15" ht="15.75" x14ac:dyDescent="0.25">
      <c r="B6" s="18" t="s">
        <v>1</v>
      </c>
      <c r="C6" s="307" t="s">
        <v>171</v>
      </c>
      <c r="D6" s="307"/>
      <c r="E6" s="307"/>
      <c r="F6" s="214" t="s">
        <v>9</v>
      </c>
      <c r="G6" s="214"/>
      <c r="H6" s="214"/>
      <c r="I6" s="204" t="s">
        <v>172</v>
      </c>
      <c r="J6" s="205"/>
      <c r="K6" s="205"/>
      <c r="L6" s="205"/>
      <c r="M6" s="205"/>
      <c r="N6" s="205"/>
      <c r="O6" s="207"/>
    </row>
    <row r="7" spans="2:15" ht="21.75" customHeight="1" x14ac:dyDescent="0.25">
      <c r="B7" s="120" t="s">
        <v>2</v>
      </c>
      <c r="C7" s="113" t="s">
        <v>10</v>
      </c>
      <c r="D7" s="310" t="s">
        <v>199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2"/>
    </row>
    <row r="8" spans="2:15" ht="21.75" customHeight="1" x14ac:dyDescent="0.25">
      <c r="B8" s="120"/>
      <c r="C8" s="113" t="s">
        <v>11</v>
      </c>
      <c r="D8" s="117" t="s">
        <v>200</v>
      </c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9"/>
    </row>
    <row r="9" spans="2:15" ht="15.75" x14ac:dyDescent="0.25">
      <c r="B9" s="5" t="s">
        <v>3</v>
      </c>
      <c r="C9" s="273">
        <v>1</v>
      </c>
      <c r="D9" s="276"/>
      <c r="E9" s="276"/>
      <c r="F9" s="300" t="s">
        <v>14</v>
      </c>
      <c r="G9" s="300"/>
      <c r="H9" s="300"/>
      <c r="I9" s="305" t="s">
        <v>29</v>
      </c>
      <c r="J9" s="291"/>
      <c r="K9" s="291"/>
      <c r="L9" s="291"/>
      <c r="M9" s="291"/>
      <c r="N9" s="291"/>
      <c r="O9" s="306"/>
    </row>
    <row r="10" spans="2:15" ht="15.75" customHeight="1" x14ac:dyDescent="0.25">
      <c r="B10" s="299" t="s">
        <v>4</v>
      </c>
      <c r="C10" s="300" t="s">
        <v>12</v>
      </c>
      <c r="D10" s="300"/>
      <c r="E10" s="300"/>
      <c r="F10" s="300" t="s">
        <v>15</v>
      </c>
      <c r="G10" s="300"/>
      <c r="H10" s="300"/>
      <c r="I10" s="336" t="s">
        <v>16</v>
      </c>
      <c r="J10" s="337"/>
      <c r="K10" s="337"/>
      <c r="L10" s="337"/>
      <c r="M10" s="337"/>
      <c r="N10" s="337"/>
      <c r="O10" s="338"/>
    </row>
    <row r="11" spans="2:15" ht="34.5" customHeight="1" x14ac:dyDescent="0.25">
      <c r="B11" s="120"/>
      <c r="C11" s="301" t="s">
        <v>187</v>
      </c>
      <c r="D11" s="301"/>
      <c r="E11" s="301"/>
      <c r="F11" s="302" t="s">
        <v>176</v>
      </c>
      <c r="G11" s="303"/>
      <c r="H11" s="304"/>
      <c r="I11" s="333" t="s">
        <v>177</v>
      </c>
      <c r="J11" s="334"/>
      <c r="K11" s="334"/>
      <c r="L11" s="334"/>
      <c r="M11" s="334"/>
      <c r="N11" s="334"/>
      <c r="O11" s="335"/>
    </row>
    <row r="12" spans="2:15" ht="34.5" customHeight="1" x14ac:dyDescent="0.25">
      <c r="B12" s="120"/>
      <c r="C12" s="308" t="s">
        <v>188</v>
      </c>
      <c r="D12" s="308"/>
      <c r="E12" s="308"/>
      <c r="F12" s="309" t="s">
        <v>63</v>
      </c>
      <c r="G12" s="309"/>
      <c r="H12" s="309"/>
      <c r="I12" s="330" t="s">
        <v>103</v>
      </c>
      <c r="J12" s="331"/>
      <c r="K12" s="331"/>
      <c r="L12" s="331"/>
      <c r="M12" s="331"/>
      <c r="N12" s="331"/>
      <c r="O12" s="332"/>
    </row>
    <row r="13" spans="2:15" ht="18.75" customHeight="1" x14ac:dyDescent="0.25">
      <c r="B13" s="314" t="s">
        <v>5</v>
      </c>
      <c r="C13" s="121" t="s">
        <v>17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2"/>
    </row>
    <row r="14" spans="2:15" ht="18.75" customHeight="1" x14ac:dyDescent="0.25">
      <c r="B14" s="120"/>
      <c r="C14" s="121" t="s">
        <v>13</v>
      </c>
      <c r="D14" s="121"/>
      <c r="E14" s="121"/>
      <c r="F14" s="121" t="s">
        <v>18</v>
      </c>
      <c r="G14" s="121"/>
      <c r="H14" s="121"/>
      <c r="I14" s="121" t="s">
        <v>30</v>
      </c>
      <c r="J14" s="121"/>
      <c r="K14" s="121"/>
      <c r="L14" s="121"/>
      <c r="M14" s="121"/>
      <c r="N14" s="121"/>
      <c r="O14" s="122"/>
    </row>
    <row r="15" spans="2:15" ht="15.75" x14ac:dyDescent="0.25">
      <c r="B15" s="120"/>
      <c r="C15" s="274" t="s">
        <v>201</v>
      </c>
      <c r="D15" s="275"/>
      <c r="E15" s="275"/>
      <c r="F15" s="123" t="s">
        <v>202</v>
      </c>
      <c r="G15" s="123"/>
      <c r="H15" s="123"/>
      <c r="I15" s="327" t="s">
        <v>203</v>
      </c>
      <c r="J15" s="328"/>
      <c r="K15" s="328"/>
      <c r="L15" s="328"/>
      <c r="M15" s="328"/>
      <c r="N15" s="328"/>
      <c r="O15" s="329"/>
    </row>
    <row r="16" spans="2:15" ht="38.25" customHeight="1" x14ac:dyDescent="0.25">
      <c r="B16" s="5" t="s">
        <v>99</v>
      </c>
      <c r="C16" s="317" t="s">
        <v>100</v>
      </c>
      <c r="D16" s="318"/>
      <c r="E16" s="319"/>
      <c r="F16" s="204" t="s">
        <v>102</v>
      </c>
      <c r="G16" s="205"/>
      <c r="H16" s="206"/>
      <c r="I16" s="324" t="s">
        <v>101</v>
      </c>
      <c r="J16" s="325"/>
      <c r="K16" s="325"/>
      <c r="L16" s="325"/>
      <c r="M16" s="325"/>
      <c r="N16" s="325"/>
      <c r="O16" s="326"/>
    </row>
    <row r="17" spans="1:15" ht="31.5" x14ac:dyDescent="0.25">
      <c r="B17" s="5" t="s">
        <v>6</v>
      </c>
      <c r="C17" s="321" t="s">
        <v>19</v>
      </c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3"/>
    </row>
    <row r="18" spans="1:15" ht="15.75" customHeight="1" x14ac:dyDescent="0.25">
      <c r="B18" s="227" t="s">
        <v>7</v>
      </c>
      <c r="C18" s="217" t="s">
        <v>178</v>
      </c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23"/>
    </row>
    <row r="19" spans="1:15" ht="30.75" customHeight="1" thickBot="1" x14ac:dyDescent="0.3">
      <c r="B19" s="313"/>
      <c r="C19" s="220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4"/>
    </row>
    <row r="20" spans="1:15" s="115" customFormat="1" ht="28.5" customHeight="1" thickBot="1" x14ac:dyDescent="0.3">
      <c r="B20" s="116" t="s">
        <v>179</v>
      </c>
      <c r="C20" s="339" t="s">
        <v>183</v>
      </c>
      <c r="D20" s="339"/>
      <c r="E20" s="339"/>
      <c r="F20" s="339"/>
      <c r="G20" s="339"/>
      <c r="H20" s="339"/>
      <c r="I20" s="339" t="s">
        <v>184</v>
      </c>
      <c r="J20" s="339"/>
      <c r="K20" s="339"/>
      <c r="L20" s="339"/>
      <c r="M20" s="339"/>
      <c r="N20" s="339"/>
      <c r="O20" s="339"/>
    </row>
    <row r="21" spans="1:15" x14ac:dyDescent="0.25">
      <c r="B21" s="114" t="s">
        <v>189</v>
      </c>
      <c r="C21" s="344">
        <f>23/209000</f>
        <v>1.1004784688995215E-4</v>
      </c>
      <c r="D21" s="344"/>
      <c r="E21" s="344"/>
      <c r="F21" s="344"/>
      <c r="G21" s="344"/>
      <c r="H21" s="344"/>
      <c r="I21" s="345">
        <f xml:space="preserve"> 17/209000</f>
        <v>8.1339712918660292E-5</v>
      </c>
      <c r="J21" s="346"/>
      <c r="K21" s="346"/>
      <c r="L21" s="346"/>
      <c r="M21" s="346"/>
      <c r="N21" s="346"/>
      <c r="O21" s="347"/>
    </row>
    <row r="22" spans="1:15" x14ac:dyDescent="0.25">
      <c r="B22" s="114" t="s">
        <v>190</v>
      </c>
      <c r="C22" s="344">
        <f>31/209000</f>
        <v>1.4832535885167465E-4</v>
      </c>
      <c r="D22" s="344"/>
      <c r="E22" s="344"/>
      <c r="F22" s="344"/>
      <c r="G22" s="344"/>
      <c r="H22" s="344"/>
      <c r="I22" s="345">
        <f xml:space="preserve"> 19/209000</f>
        <v>9.0909090909090904E-5</v>
      </c>
      <c r="J22" s="346"/>
      <c r="K22" s="346"/>
      <c r="L22" s="346"/>
      <c r="M22" s="346"/>
      <c r="N22" s="346"/>
      <c r="O22" s="347"/>
    </row>
    <row r="23" spans="1:15" ht="15.75" thickBot="1" x14ac:dyDescent="0.3">
      <c r="B23" s="114" t="s">
        <v>191</v>
      </c>
      <c r="C23" s="344">
        <f>414/209000</f>
        <v>1.9808612440191387E-3</v>
      </c>
      <c r="D23" s="344"/>
      <c r="E23" s="344"/>
      <c r="F23" s="344"/>
      <c r="G23" s="344"/>
      <c r="H23" s="344"/>
      <c r="I23" s="345">
        <f xml:space="preserve"> 32/209000</f>
        <v>1.5311004784688995E-4</v>
      </c>
      <c r="J23" s="346"/>
      <c r="K23" s="346"/>
      <c r="L23" s="346"/>
      <c r="M23" s="346"/>
      <c r="N23" s="346"/>
      <c r="O23" s="347"/>
    </row>
    <row r="24" spans="1:15" ht="18.75" thickBot="1" x14ac:dyDescent="0.3">
      <c r="A24" s="13"/>
      <c r="B24" s="315" t="s">
        <v>98</v>
      </c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316"/>
    </row>
    <row r="25" spans="1:15" x14ac:dyDescent="0.25">
      <c r="B25" s="181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3"/>
    </row>
    <row r="26" spans="1:15" x14ac:dyDescent="0.25">
      <c r="B26" s="184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6"/>
    </row>
    <row r="27" spans="1:15" x14ac:dyDescent="0.25">
      <c r="B27" s="184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6"/>
    </row>
    <row r="28" spans="1:15" x14ac:dyDescent="0.25">
      <c r="B28" s="184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6"/>
    </row>
    <row r="29" spans="1:15" x14ac:dyDescent="0.25">
      <c r="B29" s="184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6"/>
    </row>
    <row r="30" spans="1:15" x14ac:dyDescent="0.25">
      <c r="B30" s="184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6"/>
    </row>
    <row r="31" spans="1:15" x14ac:dyDescent="0.25"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6"/>
    </row>
    <row r="32" spans="1:15" x14ac:dyDescent="0.25">
      <c r="B32" s="184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6"/>
    </row>
    <row r="33" spans="2:15" x14ac:dyDescent="0.25">
      <c r="B33" s="184"/>
      <c r="C33" s="185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6"/>
    </row>
    <row r="34" spans="2:15" x14ac:dyDescent="0.25">
      <c r="B34" s="184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6"/>
    </row>
    <row r="35" spans="2:15" x14ac:dyDescent="0.25">
      <c r="B35" s="184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6"/>
    </row>
    <row r="36" spans="2:15" x14ac:dyDescent="0.25">
      <c r="B36" s="184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6"/>
    </row>
    <row r="37" spans="2:15" x14ac:dyDescent="0.25">
      <c r="B37" s="184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6"/>
    </row>
    <row r="38" spans="2:15" x14ac:dyDescent="0.25">
      <c r="B38" s="184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6"/>
    </row>
    <row r="39" spans="2:15" x14ac:dyDescent="0.25">
      <c r="B39" s="184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6"/>
    </row>
    <row r="40" spans="2:15" x14ac:dyDescent="0.25">
      <c r="B40" s="184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6"/>
    </row>
    <row r="41" spans="2:15" x14ac:dyDescent="0.25">
      <c r="B41" s="184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6"/>
    </row>
    <row r="42" spans="2:15" x14ac:dyDescent="0.25">
      <c r="B42" s="184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6"/>
    </row>
    <row r="43" spans="2:15" x14ac:dyDescent="0.25">
      <c r="B43" s="184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6"/>
    </row>
    <row r="44" spans="2:15" x14ac:dyDescent="0.25">
      <c r="B44" s="184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6"/>
    </row>
    <row r="45" spans="2:15" x14ac:dyDescent="0.25">
      <c r="B45" s="184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6"/>
    </row>
    <row r="46" spans="2:15" x14ac:dyDescent="0.25">
      <c r="B46" s="184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6"/>
    </row>
    <row r="47" spans="2:15" x14ac:dyDescent="0.25">
      <c r="B47" s="184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6"/>
    </row>
    <row r="48" spans="2:15" x14ac:dyDescent="0.25">
      <c r="B48" s="184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6"/>
    </row>
    <row r="49" spans="2:15" x14ac:dyDescent="0.25">
      <c r="B49" s="184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6"/>
    </row>
    <row r="50" spans="2:15" x14ac:dyDescent="0.25">
      <c r="B50" s="184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6"/>
    </row>
    <row r="51" spans="2:15" x14ac:dyDescent="0.25">
      <c r="B51" s="184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6"/>
    </row>
    <row r="52" spans="2:15" x14ac:dyDescent="0.25">
      <c r="B52" s="184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6"/>
    </row>
    <row r="53" spans="2:15" x14ac:dyDescent="0.25">
      <c r="B53" s="184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6"/>
    </row>
    <row r="54" spans="2:15" x14ac:dyDescent="0.25">
      <c r="B54" s="184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6"/>
    </row>
    <row r="55" spans="2:15" x14ac:dyDescent="0.25">
      <c r="B55" s="184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6"/>
    </row>
    <row r="56" spans="2:15" ht="15.75" thickBot="1" x14ac:dyDescent="0.3">
      <c r="B56" s="187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9"/>
    </row>
    <row r="57" spans="2:15" ht="15.7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65" spans="3:15" ht="15.75" x14ac:dyDescent="0.25">
      <c r="O65" s="1"/>
    </row>
    <row r="66" spans="3:15" ht="15.75" x14ac:dyDescent="0.25">
      <c r="O66" s="1"/>
    </row>
    <row r="69" spans="3:15" x14ac:dyDescent="0.25">
      <c r="C69" s="8"/>
    </row>
  </sheetData>
  <mergeCells count="46">
    <mergeCell ref="C23:H23"/>
    <mergeCell ref="I23:O23"/>
    <mergeCell ref="B24:O24"/>
    <mergeCell ref="B25:O56"/>
    <mergeCell ref="C20:H20"/>
    <mergeCell ref="I20:O20"/>
    <mergeCell ref="C21:H21"/>
    <mergeCell ref="I21:O21"/>
    <mergeCell ref="C22:H22"/>
    <mergeCell ref="I22:O22"/>
    <mergeCell ref="C16:E16"/>
    <mergeCell ref="F16:H16"/>
    <mergeCell ref="I16:O16"/>
    <mergeCell ref="C17:O17"/>
    <mergeCell ref="B18:B19"/>
    <mergeCell ref="C18:O19"/>
    <mergeCell ref="B13:B15"/>
    <mergeCell ref="C13:O13"/>
    <mergeCell ref="C14:E14"/>
    <mergeCell ref="F14:H14"/>
    <mergeCell ref="I14:O14"/>
    <mergeCell ref="C15:E15"/>
    <mergeCell ref="F15:H15"/>
    <mergeCell ref="I15:O15"/>
    <mergeCell ref="B10:B12"/>
    <mergeCell ref="C10:E10"/>
    <mergeCell ref="F10:H10"/>
    <mergeCell ref="I10:O10"/>
    <mergeCell ref="C11:E11"/>
    <mergeCell ref="F11:H11"/>
    <mergeCell ref="I11:O11"/>
    <mergeCell ref="C12:E12"/>
    <mergeCell ref="F12:H12"/>
    <mergeCell ref="I12:O12"/>
    <mergeCell ref="B7:B8"/>
    <mergeCell ref="D7:O7"/>
    <mergeCell ref="D8:O8"/>
    <mergeCell ref="C9:E9"/>
    <mergeCell ref="F9:H9"/>
    <mergeCell ref="I9:O9"/>
    <mergeCell ref="B2:O3"/>
    <mergeCell ref="C4:O4"/>
    <mergeCell ref="C5:O5"/>
    <mergeCell ref="C6:E6"/>
    <mergeCell ref="F6:H6"/>
    <mergeCell ref="I6:O6"/>
  </mergeCells>
  <pageMargins left="0.7" right="0.7" top="0.75" bottom="0.75" header="0.3" footer="0.3"/>
  <pageSetup scale="3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CE670-1E74-4F45-A724-AB2CED6EBEA1}">
  <sheetPr>
    <tabColor rgb="FF00FF00"/>
  </sheetPr>
  <dimension ref="A2:O69"/>
  <sheetViews>
    <sheetView topLeftCell="A6" zoomScale="70" zoomScaleNormal="70" workbookViewId="0">
      <selection activeCell="C21" sqref="C21:H21"/>
    </sheetView>
  </sheetViews>
  <sheetFormatPr baseColWidth="10" defaultRowHeight="15" x14ac:dyDescent="0.25"/>
  <cols>
    <col min="2" max="2" width="29.7109375" customWidth="1"/>
    <col min="3" max="3" width="20.5703125" customWidth="1"/>
    <col min="4" max="4" width="16.28515625" customWidth="1"/>
    <col min="5" max="5" width="17.42578125" customWidth="1"/>
    <col min="6" max="6" width="13.42578125" customWidth="1"/>
    <col min="7" max="7" width="16.42578125" customWidth="1"/>
    <col min="10" max="10" width="12.85546875" customWidth="1"/>
    <col min="11" max="11" width="18.42578125" customWidth="1"/>
    <col min="12" max="12" width="12.28515625" customWidth="1"/>
    <col min="13" max="13" width="16.7109375" customWidth="1"/>
    <col min="14" max="14" width="15.85546875" customWidth="1"/>
    <col min="15" max="15" width="20.7109375" customWidth="1"/>
  </cols>
  <sheetData>
    <row r="2" spans="2:15" ht="15" customHeight="1" x14ac:dyDescent="0.25">
      <c r="B2" s="293" t="s">
        <v>8</v>
      </c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5"/>
    </row>
    <row r="3" spans="2:15" ht="15" customHeight="1" x14ac:dyDescent="0.25">
      <c r="B3" s="296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8"/>
    </row>
    <row r="4" spans="2:15" ht="31.5" x14ac:dyDescent="0.25">
      <c r="B4" s="19" t="s">
        <v>0</v>
      </c>
      <c r="C4" s="320" t="s">
        <v>212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6"/>
    </row>
    <row r="5" spans="2:15" ht="41.25" customHeight="1" x14ac:dyDescent="0.25">
      <c r="B5" s="5" t="s">
        <v>42</v>
      </c>
      <c r="C5" s="126" t="s">
        <v>211</v>
      </c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80"/>
    </row>
    <row r="6" spans="2:15" ht="15.75" x14ac:dyDescent="0.25">
      <c r="B6" s="18" t="s">
        <v>1</v>
      </c>
      <c r="C6" s="307" t="s">
        <v>171</v>
      </c>
      <c r="D6" s="307"/>
      <c r="E6" s="307"/>
      <c r="F6" s="214" t="s">
        <v>9</v>
      </c>
      <c r="G6" s="214"/>
      <c r="H6" s="214"/>
      <c r="I6" s="204" t="s">
        <v>172</v>
      </c>
      <c r="J6" s="205"/>
      <c r="K6" s="205"/>
      <c r="L6" s="205"/>
      <c r="M6" s="205"/>
      <c r="N6" s="205"/>
      <c r="O6" s="207"/>
    </row>
    <row r="7" spans="2:15" ht="21.75" customHeight="1" x14ac:dyDescent="0.25">
      <c r="B7" s="120" t="s">
        <v>2</v>
      </c>
      <c r="C7" s="113" t="s">
        <v>10</v>
      </c>
      <c r="D7" s="310" t="s">
        <v>204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2"/>
    </row>
    <row r="8" spans="2:15" ht="21.75" customHeight="1" x14ac:dyDescent="0.25">
      <c r="B8" s="120"/>
      <c r="C8" s="113" t="s">
        <v>11</v>
      </c>
      <c r="D8" s="117" t="s">
        <v>205</v>
      </c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9"/>
    </row>
    <row r="9" spans="2:15" ht="15.75" x14ac:dyDescent="0.25">
      <c r="B9" s="5" t="s">
        <v>3</v>
      </c>
      <c r="C9" s="273">
        <v>1</v>
      </c>
      <c r="D9" s="276"/>
      <c r="E9" s="276"/>
      <c r="F9" s="300" t="s">
        <v>14</v>
      </c>
      <c r="G9" s="300"/>
      <c r="H9" s="300"/>
      <c r="I9" s="305" t="s">
        <v>29</v>
      </c>
      <c r="J9" s="291"/>
      <c r="K9" s="291"/>
      <c r="L9" s="291"/>
      <c r="M9" s="291"/>
      <c r="N9" s="291"/>
      <c r="O9" s="306"/>
    </row>
    <row r="10" spans="2:15" ht="15.75" customHeight="1" x14ac:dyDescent="0.25">
      <c r="B10" s="299" t="s">
        <v>4</v>
      </c>
      <c r="C10" s="300" t="s">
        <v>12</v>
      </c>
      <c r="D10" s="300"/>
      <c r="E10" s="300"/>
      <c r="F10" s="300" t="s">
        <v>15</v>
      </c>
      <c r="G10" s="300"/>
      <c r="H10" s="300"/>
      <c r="I10" s="336" t="s">
        <v>16</v>
      </c>
      <c r="J10" s="337"/>
      <c r="K10" s="337"/>
      <c r="L10" s="337"/>
      <c r="M10" s="337"/>
      <c r="N10" s="337"/>
      <c r="O10" s="338"/>
    </row>
    <row r="11" spans="2:15" ht="34.5" customHeight="1" x14ac:dyDescent="0.25">
      <c r="B11" s="120"/>
      <c r="C11" s="301" t="s">
        <v>210</v>
      </c>
      <c r="D11" s="301"/>
      <c r="E11" s="301"/>
      <c r="F11" s="302" t="s">
        <v>176</v>
      </c>
      <c r="G11" s="303"/>
      <c r="H11" s="304"/>
      <c r="I11" s="333" t="s">
        <v>177</v>
      </c>
      <c r="J11" s="334"/>
      <c r="K11" s="334"/>
      <c r="L11" s="334"/>
      <c r="M11" s="334"/>
      <c r="N11" s="334"/>
      <c r="O11" s="335"/>
    </row>
    <row r="12" spans="2:15" ht="34.5" customHeight="1" x14ac:dyDescent="0.25">
      <c r="B12" s="120"/>
      <c r="C12" s="308" t="s">
        <v>209</v>
      </c>
      <c r="D12" s="308"/>
      <c r="E12" s="308"/>
      <c r="F12" s="309" t="s">
        <v>63</v>
      </c>
      <c r="G12" s="309"/>
      <c r="H12" s="309"/>
      <c r="I12" s="330" t="s">
        <v>103</v>
      </c>
      <c r="J12" s="331"/>
      <c r="K12" s="331"/>
      <c r="L12" s="331"/>
      <c r="M12" s="331"/>
      <c r="N12" s="331"/>
      <c r="O12" s="332"/>
    </row>
    <row r="13" spans="2:15" ht="18.75" customHeight="1" x14ac:dyDescent="0.25">
      <c r="B13" s="314" t="s">
        <v>5</v>
      </c>
      <c r="C13" s="121" t="s">
        <v>17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2"/>
    </row>
    <row r="14" spans="2:15" ht="18.75" customHeight="1" x14ac:dyDescent="0.25">
      <c r="B14" s="120"/>
      <c r="C14" s="121" t="s">
        <v>13</v>
      </c>
      <c r="D14" s="121"/>
      <c r="E14" s="121"/>
      <c r="F14" s="121" t="s">
        <v>18</v>
      </c>
      <c r="G14" s="121"/>
      <c r="H14" s="121"/>
      <c r="I14" s="121" t="s">
        <v>30</v>
      </c>
      <c r="J14" s="121"/>
      <c r="K14" s="121"/>
      <c r="L14" s="121"/>
      <c r="M14" s="121"/>
      <c r="N14" s="121"/>
      <c r="O14" s="122"/>
    </row>
    <row r="15" spans="2:15" ht="15.75" x14ac:dyDescent="0.25">
      <c r="B15" s="120"/>
      <c r="C15" s="274" t="s">
        <v>206</v>
      </c>
      <c r="D15" s="275"/>
      <c r="E15" s="275"/>
      <c r="F15" s="123" t="s">
        <v>207</v>
      </c>
      <c r="G15" s="123"/>
      <c r="H15" s="123"/>
      <c r="I15" s="327" t="s">
        <v>208</v>
      </c>
      <c r="J15" s="328"/>
      <c r="K15" s="328"/>
      <c r="L15" s="328"/>
      <c r="M15" s="328"/>
      <c r="N15" s="328"/>
      <c r="O15" s="329"/>
    </row>
    <row r="16" spans="2:15" ht="38.25" customHeight="1" x14ac:dyDescent="0.25">
      <c r="B16" s="5" t="s">
        <v>99</v>
      </c>
      <c r="C16" s="317" t="s">
        <v>100</v>
      </c>
      <c r="D16" s="318"/>
      <c r="E16" s="319"/>
      <c r="F16" s="204" t="s">
        <v>102</v>
      </c>
      <c r="G16" s="205"/>
      <c r="H16" s="206"/>
      <c r="I16" s="324" t="s">
        <v>101</v>
      </c>
      <c r="J16" s="325"/>
      <c r="K16" s="325"/>
      <c r="L16" s="325"/>
      <c r="M16" s="325"/>
      <c r="N16" s="325"/>
      <c r="O16" s="326"/>
    </row>
    <row r="17" spans="1:15" ht="31.5" x14ac:dyDescent="0.25">
      <c r="B17" s="5" t="s">
        <v>6</v>
      </c>
      <c r="C17" s="321" t="s">
        <v>19</v>
      </c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3"/>
    </row>
    <row r="18" spans="1:15" ht="15.75" customHeight="1" x14ac:dyDescent="0.25">
      <c r="B18" s="227" t="s">
        <v>7</v>
      </c>
      <c r="C18" s="217" t="s">
        <v>178</v>
      </c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23"/>
    </row>
    <row r="19" spans="1:15" ht="30.75" customHeight="1" thickBot="1" x14ac:dyDescent="0.3">
      <c r="B19" s="313"/>
      <c r="C19" s="220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4"/>
    </row>
    <row r="20" spans="1:15" s="115" customFormat="1" ht="28.5" customHeight="1" thickBot="1" x14ac:dyDescent="0.3">
      <c r="B20" s="116" t="s">
        <v>179</v>
      </c>
      <c r="C20" s="339" t="s">
        <v>183</v>
      </c>
      <c r="D20" s="339"/>
      <c r="E20" s="339"/>
      <c r="F20" s="339"/>
      <c r="G20" s="339"/>
      <c r="H20" s="339"/>
      <c r="I20" s="339" t="s">
        <v>184</v>
      </c>
      <c r="J20" s="339"/>
      <c r="K20" s="339"/>
      <c r="L20" s="339"/>
      <c r="M20" s="339"/>
      <c r="N20" s="339"/>
      <c r="O20" s="339"/>
    </row>
    <row r="21" spans="1:15" x14ac:dyDescent="0.25">
      <c r="B21" s="114" t="s">
        <v>192</v>
      </c>
      <c r="C21" s="340">
        <f>28/47933</f>
        <v>5.8414870757098449E-4</v>
      </c>
      <c r="D21" s="340"/>
      <c r="E21" s="340"/>
      <c r="F21" s="340"/>
      <c r="G21" s="340"/>
      <c r="H21" s="340"/>
      <c r="I21" s="341">
        <f xml:space="preserve"> 7/47933</f>
        <v>1.4603717689274612E-4</v>
      </c>
      <c r="J21" s="342"/>
      <c r="K21" s="342"/>
      <c r="L21" s="342"/>
      <c r="M21" s="342"/>
      <c r="N21" s="342"/>
      <c r="O21" s="343"/>
    </row>
    <row r="22" spans="1:15" x14ac:dyDescent="0.25">
      <c r="B22" s="114" t="s">
        <v>193</v>
      </c>
      <c r="C22" s="340">
        <f>314/47933</f>
        <v>6.550810506331755E-3</v>
      </c>
      <c r="D22" s="340"/>
      <c r="E22" s="340"/>
      <c r="F22" s="340"/>
      <c r="G22" s="340"/>
      <c r="H22" s="340"/>
      <c r="I22" s="341">
        <f xml:space="preserve"> 17/47933</f>
        <v>3.5466171531095488E-4</v>
      </c>
      <c r="J22" s="342"/>
      <c r="K22" s="342"/>
      <c r="L22" s="342"/>
      <c r="M22" s="342"/>
      <c r="N22" s="342"/>
      <c r="O22" s="343"/>
    </row>
    <row r="23" spans="1:15" ht="15.75" thickBot="1" x14ac:dyDescent="0.3">
      <c r="B23" s="114" t="s">
        <v>194</v>
      </c>
      <c r="C23" s="340">
        <f>390/47933</f>
        <v>8.136356998310142E-3</v>
      </c>
      <c r="D23" s="340"/>
      <c r="E23" s="340"/>
      <c r="F23" s="340"/>
      <c r="G23" s="340"/>
      <c r="H23" s="340"/>
      <c r="I23" s="341">
        <f xml:space="preserve"> 271/47933</f>
        <v>5.6537249911334572E-3</v>
      </c>
      <c r="J23" s="342"/>
      <c r="K23" s="342"/>
      <c r="L23" s="342"/>
      <c r="M23" s="342"/>
      <c r="N23" s="342"/>
      <c r="O23" s="343"/>
    </row>
    <row r="24" spans="1:15" ht="18.75" thickBot="1" x14ac:dyDescent="0.3">
      <c r="A24" s="13"/>
      <c r="B24" s="315" t="s">
        <v>98</v>
      </c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316"/>
    </row>
    <row r="25" spans="1:15" x14ac:dyDescent="0.25">
      <c r="B25" s="181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3"/>
    </row>
    <row r="26" spans="1:15" x14ac:dyDescent="0.25">
      <c r="B26" s="184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6"/>
    </row>
    <row r="27" spans="1:15" x14ac:dyDescent="0.25">
      <c r="B27" s="184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6"/>
    </row>
    <row r="28" spans="1:15" x14ac:dyDescent="0.25">
      <c r="B28" s="184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6"/>
    </row>
    <row r="29" spans="1:15" x14ac:dyDescent="0.25">
      <c r="B29" s="184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6"/>
    </row>
    <row r="30" spans="1:15" x14ac:dyDescent="0.25">
      <c r="B30" s="184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6"/>
    </row>
    <row r="31" spans="1:15" x14ac:dyDescent="0.25"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6"/>
    </row>
    <row r="32" spans="1:15" x14ac:dyDescent="0.25">
      <c r="B32" s="184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6"/>
    </row>
    <row r="33" spans="2:15" x14ac:dyDescent="0.25">
      <c r="B33" s="184"/>
      <c r="C33" s="185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6"/>
    </row>
    <row r="34" spans="2:15" x14ac:dyDescent="0.25">
      <c r="B34" s="184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6"/>
    </row>
    <row r="35" spans="2:15" x14ac:dyDescent="0.25">
      <c r="B35" s="184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6"/>
    </row>
    <row r="36" spans="2:15" x14ac:dyDescent="0.25">
      <c r="B36" s="184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6"/>
    </row>
    <row r="37" spans="2:15" x14ac:dyDescent="0.25">
      <c r="B37" s="184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6"/>
    </row>
    <row r="38" spans="2:15" x14ac:dyDescent="0.25">
      <c r="B38" s="184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6"/>
    </row>
    <row r="39" spans="2:15" x14ac:dyDescent="0.25">
      <c r="B39" s="184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6"/>
    </row>
    <row r="40" spans="2:15" x14ac:dyDescent="0.25">
      <c r="B40" s="184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6"/>
    </row>
    <row r="41" spans="2:15" x14ac:dyDescent="0.25">
      <c r="B41" s="184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6"/>
    </row>
    <row r="42" spans="2:15" x14ac:dyDescent="0.25">
      <c r="B42" s="184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6"/>
    </row>
    <row r="43" spans="2:15" x14ac:dyDescent="0.25">
      <c r="B43" s="184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6"/>
    </row>
    <row r="44" spans="2:15" x14ac:dyDescent="0.25">
      <c r="B44" s="184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6"/>
    </row>
    <row r="45" spans="2:15" x14ac:dyDescent="0.25">
      <c r="B45" s="184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6"/>
    </row>
    <row r="46" spans="2:15" x14ac:dyDescent="0.25">
      <c r="B46" s="184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6"/>
    </row>
    <row r="47" spans="2:15" x14ac:dyDescent="0.25">
      <c r="B47" s="184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6"/>
    </row>
    <row r="48" spans="2:15" x14ac:dyDescent="0.25">
      <c r="B48" s="184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6"/>
    </row>
    <row r="49" spans="2:15" x14ac:dyDescent="0.25">
      <c r="B49" s="184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6"/>
    </row>
    <row r="50" spans="2:15" x14ac:dyDescent="0.25">
      <c r="B50" s="184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6"/>
    </row>
    <row r="51" spans="2:15" x14ac:dyDescent="0.25">
      <c r="B51" s="184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6"/>
    </row>
    <row r="52" spans="2:15" x14ac:dyDescent="0.25">
      <c r="B52" s="184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6"/>
    </row>
    <row r="53" spans="2:15" x14ac:dyDescent="0.25">
      <c r="B53" s="184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6"/>
    </row>
    <row r="54" spans="2:15" x14ac:dyDescent="0.25">
      <c r="B54" s="184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6"/>
    </row>
    <row r="55" spans="2:15" x14ac:dyDescent="0.25">
      <c r="B55" s="184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6"/>
    </row>
    <row r="56" spans="2:15" ht="15.75" thickBot="1" x14ac:dyDescent="0.3">
      <c r="B56" s="187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9"/>
    </row>
    <row r="57" spans="2:15" ht="15.7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65" spans="3:15" ht="15.75" x14ac:dyDescent="0.25">
      <c r="O65" s="1"/>
    </row>
    <row r="66" spans="3:15" ht="15.75" x14ac:dyDescent="0.25">
      <c r="O66" s="1"/>
    </row>
    <row r="69" spans="3:15" x14ac:dyDescent="0.25">
      <c r="C69" s="8"/>
    </row>
  </sheetData>
  <mergeCells count="46">
    <mergeCell ref="C23:H23"/>
    <mergeCell ref="I23:O23"/>
    <mergeCell ref="B24:O24"/>
    <mergeCell ref="B25:O56"/>
    <mergeCell ref="C20:H20"/>
    <mergeCell ref="I20:O20"/>
    <mergeCell ref="C21:H21"/>
    <mergeCell ref="I21:O21"/>
    <mergeCell ref="C22:H22"/>
    <mergeCell ref="I22:O22"/>
    <mergeCell ref="C16:E16"/>
    <mergeCell ref="F16:H16"/>
    <mergeCell ref="I16:O16"/>
    <mergeCell ref="C17:O17"/>
    <mergeCell ref="B18:B19"/>
    <mergeCell ref="C18:O19"/>
    <mergeCell ref="B13:B15"/>
    <mergeCell ref="C13:O13"/>
    <mergeCell ref="C14:E14"/>
    <mergeCell ref="F14:H14"/>
    <mergeCell ref="I14:O14"/>
    <mergeCell ref="C15:E15"/>
    <mergeCell ref="F15:H15"/>
    <mergeCell ref="I15:O15"/>
    <mergeCell ref="B10:B12"/>
    <mergeCell ref="C10:E10"/>
    <mergeCell ref="F10:H10"/>
    <mergeCell ref="I10:O10"/>
    <mergeCell ref="C11:E11"/>
    <mergeCell ref="F11:H11"/>
    <mergeCell ref="I11:O11"/>
    <mergeCell ref="C12:E12"/>
    <mergeCell ref="F12:H12"/>
    <mergeCell ref="I12:O12"/>
    <mergeCell ref="B7:B8"/>
    <mergeCell ref="D7:O7"/>
    <mergeCell ref="D8:O8"/>
    <mergeCell ref="C9:E9"/>
    <mergeCell ref="F9:H9"/>
    <mergeCell ref="I9:O9"/>
    <mergeCell ref="B2:O3"/>
    <mergeCell ref="C4:O4"/>
    <mergeCell ref="C5:O5"/>
    <mergeCell ref="C6:E6"/>
    <mergeCell ref="F6:H6"/>
    <mergeCell ref="I6:O6"/>
  </mergeCells>
  <pageMargins left="0.7" right="0.7" top="0.75" bottom="0.75" header="0.3" footer="0.3"/>
  <pageSetup scale="3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B1:P75"/>
  <sheetViews>
    <sheetView topLeftCell="H16" zoomScale="84" zoomScaleNormal="84" workbookViewId="0">
      <selection activeCell="O24" sqref="O24:P28"/>
    </sheetView>
  </sheetViews>
  <sheetFormatPr baseColWidth="10" defaultRowHeight="15" x14ac:dyDescent="0.25"/>
  <cols>
    <col min="2" max="2" width="26.140625" customWidth="1"/>
    <col min="3" max="3" width="18.140625" customWidth="1"/>
    <col min="4" max="4" width="18" customWidth="1"/>
    <col min="5" max="5" width="16.140625" customWidth="1"/>
    <col min="9" max="9" width="13.28515625" customWidth="1"/>
    <col min="10" max="10" width="14.85546875" customWidth="1"/>
    <col min="11" max="11" width="17" customWidth="1"/>
    <col min="12" max="12" width="15.28515625" customWidth="1"/>
    <col min="13" max="13" width="15" customWidth="1"/>
    <col min="14" max="14" width="14.28515625" customWidth="1"/>
    <col min="15" max="15" width="20.7109375" customWidth="1"/>
  </cols>
  <sheetData>
    <row r="1" spans="2:14" ht="15.75" thickBot="1" x14ac:dyDescent="0.3"/>
    <row r="2" spans="2:14" ht="15.75" x14ac:dyDescent="0.25">
      <c r="B2" s="158"/>
      <c r="C2" s="159"/>
      <c r="D2" s="240" t="s">
        <v>20</v>
      </c>
      <c r="E2" s="240"/>
      <c r="F2" s="240"/>
      <c r="G2" s="240"/>
      <c r="H2" s="240"/>
      <c r="I2" s="240"/>
      <c r="J2" s="26"/>
      <c r="K2" s="164" t="s">
        <v>32</v>
      </c>
      <c r="L2" s="165"/>
      <c r="M2" s="165"/>
      <c r="N2" s="166"/>
    </row>
    <row r="3" spans="2:14" ht="15.75" x14ac:dyDescent="0.25">
      <c r="B3" s="160"/>
      <c r="C3" s="161"/>
      <c r="D3" s="241"/>
      <c r="E3" s="241"/>
      <c r="F3" s="241"/>
      <c r="G3" s="241"/>
      <c r="H3" s="241"/>
      <c r="I3" s="241"/>
      <c r="J3" s="27"/>
      <c r="K3" s="167" t="s">
        <v>34</v>
      </c>
      <c r="L3" s="168"/>
      <c r="M3" s="168"/>
      <c r="N3" s="169"/>
    </row>
    <row r="4" spans="2:14" ht="15.75" x14ac:dyDescent="0.25">
      <c r="B4" s="160"/>
      <c r="C4" s="161"/>
      <c r="D4" s="146" t="s">
        <v>61</v>
      </c>
      <c r="E4" s="147"/>
      <c r="F4" s="147"/>
      <c r="G4" s="147"/>
      <c r="H4" s="147"/>
      <c r="I4" s="148"/>
      <c r="J4" s="10"/>
      <c r="K4" s="167" t="s">
        <v>33</v>
      </c>
      <c r="L4" s="168"/>
      <c r="M4" s="168"/>
      <c r="N4" s="169"/>
    </row>
    <row r="5" spans="2:14" ht="35.25" customHeight="1" thickBot="1" x14ac:dyDescent="0.3">
      <c r="B5" s="162"/>
      <c r="C5" s="163"/>
      <c r="D5" s="149"/>
      <c r="E5" s="150"/>
      <c r="F5" s="150"/>
      <c r="G5" s="150"/>
      <c r="H5" s="150"/>
      <c r="I5" s="151"/>
      <c r="J5" s="11"/>
      <c r="K5" s="211" t="s">
        <v>21</v>
      </c>
      <c r="L5" s="212"/>
      <c r="M5" s="212"/>
      <c r="N5" s="213"/>
    </row>
    <row r="6" spans="2:14" x14ac:dyDescent="0.25">
      <c r="B6" s="172" t="s">
        <v>8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4"/>
    </row>
    <row r="7" spans="2:14" x14ac:dyDescent="0.25">
      <c r="B7" s="175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7"/>
    </row>
    <row r="8" spans="2:14" ht="43.5" customHeight="1" x14ac:dyDescent="0.25">
      <c r="B8" s="9" t="s">
        <v>0</v>
      </c>
      <c r="C8" s="178" t="s">
        <v>69</v>
      </c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9"/>
    </row>
    <row r="9" spans="2:14" ht="37.5" customHeight="1" x14ac:dyDescent="0.25">
      <c r="B9" s="5" t="s">
        <v>41</v>
      </c>
      <c r="C9" s="129" t="s">
        <v>143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30"/>
    </row>
    <row r="10" spans="2:14" ht="42.75" customHeight="1" x14ac:dyDescent="0.25">
      <c r="B10" s="5" t="s">
        <v>1</v>
      </c>
      <c r="C10" s="204" t="s">
        <v>57</v>
      </c>
      <c r="D10" s="205"/>
      <c r="E10" s="205"/>
      <c r="F10" s="205"/>
      <c r="G10" s="206"/>
      <c r="H10" s="214" t="s">
        <v>9</v>
      </c>
      <c r="I10" s="214"/>
      <c r="J10" s="214"/>
      <c r="K10" s="214"/>
      <c r="L10" s="271" t="s">
        <v>113</v>
      </c>
      <c r="M10" s="271"/>
      <c r="N10" s="272"/>
    </row>
    <row r="11" spans="2:14" ht="15.75" x14ac:dyDescent="0.25">
      <c r="B11" s="120" t="s">
        <v>2</v>
      </c>
      <c r="C11" s="6" t="s">
        <v>10</v>
      </c>
      <c r="D11" s="136" t="s">
        <v>59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7"/>
    </row>
    <row r="12" spans="2:14" ht="15.75" x14ac:dyDescent="0.25">
      <c r="B12" s="120"/>
      <c r="C12" s="6" t="s">
        <v>11</v>
      </c>
      <c r="D12" s="136" t="s">
        <v>114</v>
      </c>
      <c r="E12" s="136"/>
      <c r="F12" s="136"/>
      <c r="G12" s="136"/>
      <c r="H12" s="136"/>
      <c r="I12" s="136"/>
      <c r="J12" s="136"/>
      <c r="K12" s="136"/>
      <c r="L12" s="136"/>
      <c r="M12" s="136"/>
      <c r="N12" s="137"/>
    </row>
    <row r="13" spans="2:14" ht="15.75" x14ac:dyDescent="0.25">
      <c r="B13" s="5" t="s">
        <v>3</v>
      </c>
      <c r="C13" s="131"/>
      <c r="D13" s="132"/>
      <c r="E13" s="132"/>
      <c r="F13" s="132"/>
      <c r="G13" s="133"/>
      <c r="H13" s="121" t="s">
        <v>14</v>
      </c>
      <c r="I13" s="121"/>
      <c r="J13" s="121"/>
      <c r="K13" s="121"/>
      <c r="L13" s="117" t="s">
        <v>29</v>
      </c>
      <c r="M13" s="118"/>
      <c r="N13" s="119"/>
    </row>
    <row r="14" spans="2:14" ht="15.75" customHeight="1" x14ac:dyDescent="0.25">
      <c r="B14" s="120" t="s">
        <v>4</v>
      </c>
      <c r="C14" s="196" t="s">
        <v>12</v>
      </c>
      <c r="D14" s="197"/>
      <c r="E14" s="197"/>
      <c r="F14" s="197"/>
      <c r="G14" s="198"/>
      <c r="H14" s="121" t="s">
        <v>15</v>
      </c>
      <c r="I14" s="121"/>
      <c r="J14" s="121"/>
      <c r="K14" s="121"/>
      <c r="L14" s="121" t="s">
        <v>16</v>
      </c>
      <c r="M14" s="121"/>
      <c r="N14" s="122"/>
    </row>
    <row r="15" spans="2:14" ht="34.5" customHeight="1" x14ac:dyDescent="0.25">
      <c r="B15" s="120"/>
      <c r="C15" s="126" t="s">
        <v>58</v>
      </c>
      <c r="D15" s="127"/>
      <c r="E15" s="127"/>
      <c r="F15" s="127"/>
      <c r="G15" s="128"/>
      <c r="H15" s="126" t="s">
        <v>57</v>
      </c>
      <c r="I15" s="127"/>
      <c r="J15" s="127"/>
      <c r="K15" s="128"/>
      <c r="L15" s="129" t="s">
        <v>60</v>
      </c>
      <c r="M15" s="129"/>
      <c r="N15" s="130"/>
    </row>
    <row r="16" spans="2:14" ht="34.5" customHeight="1" x14ac:dyDescent="0.25">
      <c r="B16" s="120"/>
      <c r="C16" s="126" t="s">
        <v>59</v>
      </c>
      <c r="D16" s="127"/>
      <c r="E16" s="127"/>
      <c r="F16" s="127"/>
      <c r="G16" s="128"/>
      <c r="H16" s="126" t="s">
        <v>57</v>
      </c>
      <c r="I16" s="127"/>
      <c r="J16" s="127"/>
      <c r="K16" s="128"/>
      <c r="L16" s="129" t="s">
        <v>60</v>
      </c>
      <c r="M16" s="129"/>
      <c r="N16" s="130"/>
    </row>
    <row r="17" spans="2:16" ht="18.75" customHeight="1" x14ac:dyDescent="0.25">
      <c r="B17" s="120" t="s">
        <v>5</v>
      </c>
      <c r="C17" s="121" t="s">
        <v>17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2"/>
    </row>
    <row r="18" spans="2:16" ht="18.75" customHeight="1" x14ac:dyDescent="0.25">
      <c r="B18" s="120"/>
      <c r="C18" s="196" t="s">
        <v>13</v>
      </c>
      <c r="D18" s="197"/>
      <c r="E18" s="197"/>
      <c r="F18" s="197"/>
      <c r="G18" s="198"/>
      <c r="H18" s="121" t="s">
        <v>18</v>
      </c>
      <c r="I18" s="121"/>
      <c r="J18" s="121"/>
      <c r="K18" s="121"/>
      <c r="L18" s="121" t="s">
        <v>30</v>
      </c>
      <c r="M18" s="121"/>
      <c r="N18" s="122"/>
    </row>
    <row r="19" spans="2:16" ht="15.75" x14ac:dyDescent="0.25">
      <c r="B19" s="120"/>
      <c r="C19" s="274" t="s">
        <v>138</v>
      </c>
      <c r="D19" s="274"/>
      <c r="E19" s="275"/>
      <c r="F19" s="275"/>
      <c r="G19" s="275"/>
      <c r="H19" s="260" t="s">
        <v>139</v>
      </c>
      <c r="I19" s="261"/>
      <c r="J19" s="261"/>
      <c r="K19" s="261"/>
      <c r="L19" s="226" t="s">
        <v>153</v>
      </c>
      <c r="M19" s="124"/>
      <c r="N19" s="125"/>
      <c r="O19" s="7"/>
    </row>
    <row r="20" spans="2:16" ht="15.75" x14ac:dyDescent="0.25">
      <c r="B20" s="5"/>
      <c r="C20" s="264" t="s">
        <v>100</v>
      </c>
      <c r="D20" s="265"/>
      <c r="E20" s="265"/>
      <c r="F20" s="265"/>
      <c r="G20" s="266"/>
      <c r="H20" s="267" t="s">
        <v>102</v>
      </c>
      <c r="I20" s="268"/>
      <c r="J20" s="268"/>
      <c r="K20" s="269"/>
      <c r="L20" s="267" t="s">
        <v>101</v>
      </c>
      <c r="M20" s="268"/>
      <c r="N20" s="270"/>
      <c r="O20" s="7"/>
    </row>
    <row r="21" spans="2:16" ht="31.5" x14ac:dyDescent="0.25">
      <c r="B21" s="5" t="s">
        <v>6</v>
      </c>
      <c r="C21" s="178" t="s">
        <v>46</v>
      </c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9"/>
    </row>
    <row r="22" spans="2:16" ht="15.75" customHeight="1" x14ac:dyDescent="0.25">
      <c r="B22" s="120" t="s">
        <v>7</v>
      </c>
      <c r="C22" s="129" t="s">
        <v>157</v>
      </c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30"/>
    </row>
    <row r="23" spans="2:16" ht="15.75" thickBot="1" x14ac:dyDescent="0.3">
      <c r="B23" s="199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9"/>
    </row>
    <row r="24" spans="2:16" ht="26.25" customHeight="1" thickBot="1" x14ac:dyDescent="0.3">
      <c r="B24" s="16" t="s">
        <v>106</v>
      </c>
      <c r="C24" s="17" t="s">
        <v>70</v>
      </c>
      <c r="D24" s="17" t="s">
        <v>71</v>
      </c>
      <c r="E24" s="17" t="s">
        <v>72</v>
      </c>
      <c r="F24" s="17" t="s">
        <v>73</v>
      </c>
      <c r="G24" s="17" t="s">
        <v>74</v>
      </c>
      <c r="H24" s="17" t="s">
        <v>75</v>
      </c>
      <c r="I24" s="17" t="s">
        <v>76</v>
      </c>
      <c r="J24" s="17" t="s">
        <v>77</v>
      </c>
      <c r="K24" s="17" t="s">
        <v>78</v>
      </c>
      <c r="L24" s="17" t="s">
        <v>79</v>
      </c>
      <c r="M24" s="17" t="s">
        <v>80</v>
      </c>
      <c r="N24" s="17" t="s">
        <v>81</v>
      </c>
      <c r="O24" s="352"/>
      <c r="P24" s="353"/>
    </row>
    <row r="25" spans="2:16" ht="26.25" customHeight="1" thickBot="1" x14ac:dyDescent="0.3">
      <c r="B25" s="16" t="s">
        <v>107</v>
      </c>
      <c r="C25" s="45">
        <f>18/570</f>
        <v>3.1578947368421054E-2</v>
      </c>
      <c r="D25" s="45">
        <f>0/469</f>
        <v>0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350">
        <v>0.02</v>
      </c>
      <c r="P25" s="351"/>
    </row>
    <row r="26" spans="2:16" ht="26.25" customHeight="1" thickBot="1" x14ac:dyDescent="0.3">
      <c r="B26" s="16" t="s">
        <v>108</v>
      </c>
      <c r="C26" s="46">
        <f>76/1466</f>
        <v>5.1841746248294678E-2</v>
      </c>
      <c r="D26" s="45">
        <f>17/1221</f>
        <v>1.3923013923013924E-2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350">
        <v>1.4E-2</v>
      </c>
      <c r="P26" s="351">
        <v>9.3283582089552237E-4</v>
      </c>
    </row>
    <row r="27" spans="2:16" ht="26.25" customHeight="1" thickBot="1" x14ac:dyDescent="0.3">
      <c r="B27" s="16" t="s">
        <v>140</v>
      </c>
      <c r="C27" s="46">
        <f>68/511</f>
        <v>0.13307240704500978</v>
      </c>
      <c r="D27" s="46">
        <f>15/429</f>
        <v>3.4965034965034968E-2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350">
        <v>5.0000000000000001E-3</v>
      </c>
      <c r="P27" s="351">
        <v>1.5372317530590912E-3</v>
      </c>
    </row>
    <row r="28" spans="2:16" ht="28.5" customHeight="1" thickBot="1" x14ac:dyDescent="0.3">
      <c r="B28" s="24" t="s">
        <v>142</v>
      </c>
      <c r="C28" s="46">
        <f>AVERAGE(C25:C27)</f>
        <v>7.2164366887241829E-2</v>
      </c>
      <c r="D28" s="44">
        <f>AVERAGE(D25:D27)</f>
        <v>1.6296016296016295E-2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350">
        <f>SUM(O25:P27)</f>
        <v>4.1470067573954619E-2</v>
      </c>
      <c r="P28" s="351">
        <v>1.5970995439792942E-3</v>
      </c>
    </row>
    <row r="29" spans="2:16" ht="28.5" customHeight="1" thickBot="1" x14ac:dyDescent="0.3">
      <c r="B29" s="43" t="s">
        <v>111</v>
      </c>
      <c r="C29" s="90">
        <v>686109.86</v>
      </c>
      <c r="D29" s="90">
        <v>150629.88999999998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2:16" ht="28.5" customHeight="1" thickBot="1" x14ac:dyDescent="0.3">
      <c r="B30" s="48" t="s">
        <v>141</v>
      </c>
      <c r="C30" s="47">
        <v>162</v>
      </c>
      <c r="D30" s="89">
        <v>32</v>
      </c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2:16" ht="18.75" thickBot="1" x14ac:dyDescent="0.3">
      <c r="B31" s="255" t="s">
        <v>98</v>
      </c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</row>
    <row r="32" spans="2:16" x14ac:dyDescent="0.25">
      <c r="B32" s="184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6"/>
    </row>
    <row r="33" spans="2:14" x14ac:dyDescent="0.25">
      <c r="B33" s="184"/>
      <c r="C33" s="185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6"/>
    </row>
    <row r="34" spans="2:14" x14ac:dyDescent="0.25">
      <c r="B34" s="184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6"/>
    </row>
    <row r="35" spans="2:14" x14ac:dyDescent="0.25">
      <c r="B35" s="184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6"/>
    </row>
    <row r="36" spans="2:14" x14ac:dyDescent="0.25">
      <c r="B36" s="184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6"/>
    </row>
    <row r="37" spans="2:14" x14ac:dyDescent="0.25">
      <c r="B37" s="184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6"/>
    </row>
    <row r="38" spans="2:14" x14ac:dyDescent="0.25">
      <c r="B38" s="184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6"/>
    </row>
    <row r="39" spans="2:14" x14ac:dyDescent="0.25">
      <c r="B39" s="184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6"/>
    </row>
    <row r="40" spans="2:14" x14ac:dyDescent="0.25">
      <c r="B40" s="184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6"/>
    </row>
    <row r="41" spans="2:14" x14ac:dyDescent="0.25">
      <c r="B41" s="184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6"/>
    </row>
    <row r="42" spans="2:14" x14ac:dyDescent="0.25">
      <c r="B42" s="184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6"/>
    </row>
    <row r="43" spans="2:14" x14ac:dyDescent="0.25">
      <c r="B43" s="184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6"/>
    </row>
    <row r="44" spans="2:14" x14ac:dyDescent="0.25">
      <c r="B44" s="184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6"/>
    </row>
    <row r="45" spans="2:14" x14ac:dyDescent="0.25">
      <c r="B45" s="184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6"/>
    </row>
    <row r="46" spans="2:14" x14ac:dyDescent="0.25">
      <c r="B46" s="184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6"/>
    </row>
    <row r="47" spans="2:14" x14ac:dyDescent="0.25">
      <c r="B47" s="184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6"/>
    </row>
    <row r="48" spans="2:14" x14ac:dyDescent="0.25">
      <c r="B48" s="184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6"/>
    </row>
    <row r="49" spans="2:14" x14ac:dyDescent="0.25">
      <c r="B49" s="184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6"/>
    </row>
    <row r="50" spans="2:14" x14ac:dyDescent="0.25">
      <c r="B50" s="184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6"/>
    </row>
    <row r="51" spans="2:14" x14ac:dyDescent="0.25">
      <c r="B51" s="184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6"/>
    </row>
    <row r="52" spans="2:14" x14ac:dyDescent="0.25">
      <c r="B52" s="184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6"/>
    </row>
    <row r="53" spans="2:14" x14ac:dyDescent="0.25">
      <c r="B53" s="184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6"/>
    </row>
    <row r="54" spans="2:14" x14ac:dyDescent="0.25">
      <c r="B54" s="184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6"/>
    </row>
    <row r="55" spans="2:14" x14ac:dyDescent="0.25">
      <c r="B55" s="184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6"/>
    </row>
    <row r="56" spans="2:14" x14ac:dyDescent="0.25">
      <c r="B56" s="184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6"/>
    </row>
    <row r="57" spans="2:14" x14ac:dyDescent="0.25">
      <c r="B57" s="184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6"/>
    </row>
    <row r="58" spans="2:14" x14ac:dyDescent="0.25">
      <c r="B58" s="184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6"/>
    </row>
    <row r="59" spans="2:14" ht="15.75" thickBot="1" x14ac:dyDescent="0.3">
      <c r="B59" s="187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9"/>
    </row>
    <row r="60" spans="2:14" ht="15.75" x14ac:dyDescent="0.25">
      <c r="B60" s="2" t="s">
        <v>22</v>
      </c>
      <c r="C60" s="134" t="s">
        <v>35</v>
      </c>
      <c r="D60" s="134"/>
      <c r="E60" s="134"/>
      <c r="F60" s="134"/>
      <c r="G60" s="134"/>
      <c r="H60" s="134"/>
      <c r="I60" s="134" t="s">
        <v>26</v>
      </c>
      <c r="J60" s="134"/>
      <c r="K60" s="134"/>
      <c r="L60" s="134" t="s">
        <v>36</v>
      </c>
      <c r="M60" s="134"/>
      <c r="N60" s="135"/>
    </row>
    <row r="61" spans="2:14" ht="15.75" x14ac:dyDescent="0.25">
      <c r="B61" s="3" t="s">
        <v>23</v>
      </c>
      <c r="C61" s="136" t="s">
        <v>31</v>
      </c>
      <c r="D61" s="136"/>
      <c r="E61" s="136"/>
      <c r="F61" s="136"/>
      <c r="G61" s="136"/>
      <c r="H61" s="136"/>
      <c r="I61" s="136" t="s">
        <v>26</v>
      </c>
      <c r="J61" s="136"/>
      <c r="K61" s="136"/>
      <c r="L61" s="136" t="s">
        <v>27</v>
      </c>
      <c r="M61" s="136"/>
      <c r="N61" s="137"/>
    </row>
    <row r="62" spans="2:14" ht="16.5" thickBot="1" x14ac:dyDescent="0.3">
      <c r="B62" s="4" t="s">
        <v>24</v>
      </c>
      <c r="C62" s="138" t="s">
        <v>25</v>
      </c>
      <c r="D62" s="138"/>
      <c r="E62" s="138"/>
      <c r="F62" s="138"/>
      <c r="G62" s="138"/>
      <c r="H62" s="138"/>
      <c r="I62" s="138" t="s">
        <v>26</v>
      </c>
      <c r="J62" s="138"/>
      <c r="K62" s="138"/>
      <c r="L62" s="138" t="s">
        <v>28</v>
      </c>
      <c r="M62" s="138"/>
      <c r="N62" s="139"/>
    </row>
    <row r="63" spans="2:14" ht="15.75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71" spans="3:15" ht="15.75" x14ac:dyDescent="0.25">
      <c r="O71" s="1"/>
    </row>
    <row r="72" spans="3:15" ht="15.75" x14ac:dyDescent="0.25">
      <c r="O72" s="1"/>
    </row>
    <row r="75" spans="3:15" x14ac:dyDescent="0.25">
      <c r="C75" s="8"/>
    </row>
  </sheetData>
  <mergeCells count="59">
    <mergeCell ref="O28:P28"/>
    <mergeCell ref="O24:P24"/>
    <mergeCell ref="O25:P25"/>
    <mergeCell ref="O26:P26"/>
    <mergeCell ref="O27:P27"/>
    <mergeCell ref="C61:H61"/>
    <mergeCell ref="I61:K61"/>
    <mergeCell ref="L61:N61"/>
    <mergeCell ref="C62:H62"/>
    <mergeCell ref="I62:K62"/>
    <mergeCell ref="L62:N62"/>
    <mergeCell ref="C21:N21"/>
    <mergeCell ref="B22:B23"/>
    <mergeCell ref="C22:N23"/>
    <mergeCell ref="C60:H60"/>
    <mergeCell ref="I60:K60"/>
    <mergeCell ref="L60:N60"/>
    <mergeCell ref="B31:N31"/>
    <mergeCell ref="B32:N59"/>
    <mergeCell ref="B17:B19"/>
    <mergeCell ref="C17:N17"/>
    <mergeCell ref="H18:K18"/>
    <mergeCell ref="L18:N18"/>
    <mergeCell ref="H19:K19"/>
    <mergeCell ref="L19:N19"/>
    <mergeCell ref="C19:G19"/>
    <mergeCell ref="C18:G18"/>
    <mergeCell ref="B14:B16"/>
    <mergeCell ref="H14:K14"/>
    <mergeCell ref="L14:N14"/>
    <mergeCell ref="H15:K15"/>
    <mergeCell ref="L15:N15"/>
    <mergeCell ref="H16:K16"/>
    <mergeCell ref="L16:N16"/>
    <mergeCell ref="C15:G15"/>
    <mergeCell ref="C14:G14"/>
    <mergeCell ref="C16:G16"/>
    <mergeCell ref="B11:B12"/>
    <mergeCell ref="D11:N11"/>
    <mergeCell ref="D12:N12"/>
    <mergeCell ref="H13:K13"/>
    <mergeCell ref="L13:N13"/>
    <mergeCell ref="C13:G13"/>
    <mergeCell ref="C20:G20"/>
    <mergeCell ref="H20:K20"/>
    <mergeCell ref="L20:N20"/>
    <mergeCell ref="B2:C5"/>
    <mergeCell ref="D2:I3"/>
    <mergeCell ref="K2:N2"/>
    <mergeCell ref="K3:N3"/>
    <mergeCell ref="D4:I5"/>
    <mergeCell ref="K4:N4"/>
    <mergeCell ref="K5:N5"/>
    <mergeCell ref="B6:N7"/>
    <mergeCell ref="C8:N8"/>
    <mergeCell ref="C9:N9"/>
    <mergeCell ref="H10:K10"/>
    <mergeCell ref="L10:N10"/>
    <mergeCell ref="C10:G10"/>
  </mergeCells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FT EVALUACION DE UN MANIPULADOR</vt:lpstr>
      <vt:lpstr>FT PORCENTAJE DE C VISITAS INVI</vt:lpstr>
      <vt:lpstr>FT DILIGENCIAMI RESPUESTAS PQR </vt:lpstr>
      <vt:lpstr>FT BAJAS MP PLANTA </vt:lpstr>
      <vt:lpstr>FT POLLO NO CONFORME </vt:lpstr>
      <vt:lpstr>FT CONGELADOS NO CONFORME</vt:lpstr>
      <vt:lpstr>FT APANADOS NO CONFORME</vt:lpstr>
      <vt:lpstr>FT BAJAS VERDURAS </vt:lpstr>
      <vt:lpstr>'FT APANADOS NO CONFORME'!Área_de_impresión</vt:lpstr>
      <vt:lpstr>'FT BAJAS MP PLANTA '!Área_de_impresión</vt:lpstr>
      <vt:lpstr>'FT BAJAS VERDURAS '!Área_de_impresión</vt:lpstr>
      <vt:lpstr>'FT CONGELADOS NO CONFORME'!Área_de_impresión</vt:lpstr>
      <vt:lpstr>'FT DILIGENCIAMI RESPUESTAS PQR '!Área_de_impresión</vt:lpstr>
      <vt:lpstr>'FT EVALUACION DE UN MANIPULADOR'!Área_de_impresión</vt:lpstr>
      <vt:lpstr>'FT POLLO NO CONFORME '!Área_de_impresión</vt:lpstr>
      <vt:lpstr>'FT PORCENTAJE DE C VISITAS INVI'!Área_de_impresión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LINA MARCELA BALLESTAS VALENCIA</cp:lastModifiedBy>
  <cp:lastPrinted>2024-01-20T17:24:58Z</cp:lastPrinted>
  <dcterms:created xsi:type="dcterms:W3CDTF">2018-01-16T17:08:51Z</dcterms:created>
  <dcterms:modified xsi:type="dcterms:W3CDTF">2025-01-27T03:47:25Z</dcterms:modified>
</cp:coreProperties>
</file>